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30976690-596A-4565-9B24-2DE168A1783F}" xr6:coauthVersionLast="47" xr6:coauthVersionMax="47" xr10:uidLastSave="{00000000-0000-0000-0000-000000000000}"/>
  <bookViews>
    <workbookView xWindow="28680" yWindow="-120" windowWidth="29040" windowHeight="15840" xr2:uid="{00000000-000D-0000-FFFF-FFFF00000000}"/>
  </bookViews>
  <sheets>
    <sheet name="List1" sheetId="1" r:id="rId1"/>
  </sheets>
  <definedNames>
    <definedName name="_xlnm.Print_Area" localSheetId="0">List1!$A$1:$F$251</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3" i="1" l="1"/>
  <c r="F57" i="1"/>
  <c r="F55" i="1"/>
  <c r="F53" i="1"/>
  <c r="F40" i="1"/>
  <c r="F39" i="1"/>
  <c r="F38" i="1"/>
  <c r="F32" i="1"/>
  <c r="F31" i="1"/>
  <c r="F30" i="1"/>
  <c r="F29" i="1"/>
  <c r="F28" i="1"/>
  <c r="F27" i="1"/>
  <c r="F26" i="1"/>
  <c r="F25" i="1"/>
  <c r="F240" i="1"/>
  <c r="F239" i="1"/>
  <c r="F230" i="1"/>
  <c r="F229" i="1"/>
  <c r="F228" i="1"/>
  <c r="F227" i="1"/>
  <c r="F226" i="1"/>
  <c r="F224" i="1"/>
  <c r="F223" i="1"/>
  <c r="F220" i="1"/>
  <c r="F219" i="1"/>
  <c r="F215" i="1"/>
  <c r="F214" i="1"/>
  <c r="F210" i="1"/>
  <c r="F209" i="1"/>
  <c r="F207" i="1"/>
  <c r="F206" i="1"/>
  <c r="F205" i="1"/>
  <c r="F204" i="1"/>
  <c r="F201" i="1"/>
  <c r="F200" i="1"/>
  <c r="F199" i="1"/>
  <c r="F195" i="1"/>
  <c r="F194" i="1"/>
  <c r="F193" i="1"/>
  <c r="F191" i="1"/>
  <c r="F190" i="1"/>
  <c r="F180" i="1"/>
  <c r="F181" i="1" s="1"/>
  <c r="F175" i="1"/>
  <c r="F174" i="1"/>
  <c r="F176" i="1" s="1"/>
  <c r="F173" i="1"/>
  <c r="F168" i="1"/>
  <c r="F167" i="1"/>
  <c r="F169" i="1" s="1"/>
  <c r="F162" i="1"/>
  <c r="F161" i="1"/>
  <c r="F160" i="1"/>
  <c r="F159" i="1"/>
  <c r="F158" i="1"/>
  <c r="F157" i="1"/>
  <c r="F156" i="1"/>
  <c r="F155" i="1"/>
  <c r="F152" i="1"/>
  <c r="F150" i="1"/>
  <c r="F149" i="1"/>
  <c r="F136" i="1"/>
  <c r="F135" i="1"/>
  <c r="F134" i="1"/>
  <c r="F133" i="1"/>
  <c r="F132" i="1"/>
  <c r="F126" i="1"/>
  <c r="F125" i="1"/>
  <c r="F124" i="1"/>
  <c r="F123" i="1"/>
  <c r="F121" i="1"/>
  <c r="F120" i="1"/>
  <c r="F117" i="1"/>
  <c r="F112" i="1"/>
  <c r="F111" i="1"/>
  <c r="F110" i="1"/>
  <c r="F108" i="1"/>
  <c r="F107" i="1"/>
  <c r="F106" i="1"/>
  <c r="F103" i="1"/>
  <c r="F90" i="1"/>
  <c r="F91" i="1" s="1"/>
  <c r="F84" i="1"/>
  <c r="F83" i="1"/>
  <c r="F78" i="1"/>
  <c r="F77" i="1"/>
  <c r="F76" i="1"/>
  <c r="F79" i="1" s="1"/>
  <c r="F71" i="1"/>
  <c r="F70" i="1"/>
  <c r="F69" i="1"/>
  <c r="F68" i="1"/>
  <c r="F242" i="1" l="1"/>
  <c r="F163" i="1"/>
  <c r="F137" i="1"/>
  <c r="F127" i="1"/>
  <c r="F113" i="1"/>
  <c r="F85" i="1"/>
  <c r="F72" i="1"/>
  <c r="F64" i="1"/>
  <c r="F41" i="1"/>
  <c r="F33" i="1"/>
  <c r="F143" i="1"/>
  <c r="F142" i="1"/>
  <c r="F141" i="1"/>
  <c r="F93" i="1" l="1"/>
  <c r="F144" i="1"/>
  <c r="F183" i="1" s="1"/>
  <c r="F244" i="1" l="1"/>
  <c r="E247" i="1" s="1"/>
  <c r="E249" i="1" s="1"/>
  <c r="E250" i="1" s="1"/>
  <c r="E251" i="1" s="1"/>
</calcChain>
</file>

<file path=xl/sharedStrings.xml><?xml version="1.0" encoding="utf-8"?>
<sst xmlns="http://schemas.openxmlformats.org/spreadsheetml/2006/main" count="393" uniqueCount="215">
  <si>
    <t>NAROČNIK:</t>
  </si>
  <si>
    <t>JMSS MARIBOR</t>
  </si>
  <si>
    <t>Grajski trg 1</t>
  </si>
  <si>
    <t>2000 Maribor</t>
  </si>
  <si>
    <t>Zap. št.</t>
  </si>
  <si>
    <t>Opis del</t>
  </si>
  <si>
    <t>Količina</t>
  </si>
  <si>
    <t>POPIS DEL ZA OBNOVO STANOVANJA</t>
  </si>
  <si>
    <t>OPOMBA: Upoštevati vse predpise za varno delo!</t>
  </si>
  <si>
    <t xml:space="preserve">OPOMBA: Vse mere preveriti na objektu! </t>
  </si>
  <si>
    <t>1.</t>
  </si>
  <si>
    <t>kom</t>
  </si>
  <si>
    <t>kpl</t>
  </si>
  <si>
    <t>2.</t>
  </si>
  <si>
    <t>3.</t>
  </si>
  <si>
    <t>4.</t>
  </si>
  <si>
    <t>5.</t>
  </si>
  <si>
    <t>6.</t>
  </si>
  <si>
    <t>7.</t>
  </si>
  <si>
    <t>m</t>
  </si>
  <si>
    <t>8.</t>
  </si>
  <si>
    <t>9.</t>
  </si>
  <si>
    <t>10.</t>
  </si>
  <si>
    <t>kos</t>
  </si>
  <si>
    <t>5% vrednosti vseh del</t>
  </si>
  <si>
    <t>9,5% DDV</t>
  </si>
  <si>
    <t>Vrednost         (v EUR, brez DDV)</t>
  </si>
  <si>
    <t>PONUDBENA VREDNOST Z DDV</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</si>
  <si>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</si>
  <si>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</si>
  <si>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</si>
  <si>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</si>
  <si>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</si>
  <si>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</si>
  <si>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RUŠITVENA DELA IN PREDDELA SKUPAJ</t>
  </si>
  <si>
    <t>OPOMBA: Izvajalec si je pred podpisom pogodbe o izvajanju gradbenih del dolžan natančno pregledati teren in po svoji presoji dodati dodatna preddela, za katera meni, da jih je potrebno izvesti pred začetkom gradnje. O nameravanih posegih se mora pogovoriti z investitorjem oz.nadzornikom.</t>
  </si>
  <si>
    <t>Izvedba preddel za električne in strojne inštalacije ni zajeta v ceno in je popisna v načrtih električnih in strojnih inštalacij.</t>
  </si>
  <si>
    <t>Odstranitev oken in polic, vključno z odvozom na ustrezno deponijo in vsemi pomožnimi deli.</t>
  </si>
  <si>
    <t>Odstranitev vhodnih vrat in pragov vključno z odvozom na ustrezno deponijo in vsemi pomožnimi deli.</t>
  </si>
  <si>
    <t>pavš</t>
  </si>
  <si>
    <t>Cena/Enota        (v EUR, brez DDV)</t>
  </si>
  <si>
    <t>Enota</t>
  </si>
  <si>
    <t>RAZNA DELA SKUPAJ</t>
  </si>
  <si>
    <t>Čiščenje celotnega stanovanja po končanju del.</t>
  </si>
  <si>
    <t>STAVBNO POHIŠTVO SKUPAJ</t>
  </si>
  <si>
    <t>SPLOŠNE ZAHTEVE ZA OKNA:</t>
  </si>
  <si>
    <t>Ponudnik mora k ponudbi priložiti Izjavo o lastnostih iz katere mora biti razvidno izpolnjevanje zahtevanih pogojev.</t>
  </si>
  <si>
    <t>OKNA:</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</si>
  <si>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</si>
  <si>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</si>
  <si>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VHODNA VRATA V STANOVANJE</t>
  </si>
  <si>
    <t>- vhodna vrata morajo ustrezati pogojem za vgradnjo po »Tehničnih smernicah TSG-1-004:2010, Učinkovita raba energije«, ki jih je izdalo Ministrstvo za okolje in prostor Republike Slovenije«, št. 0071-101/2009 z dne 22.6.2010,
- odpornost na veter – kategorija C3 ali boljše (SIST EN 12210:2016) hodnikom in stanovanjsko enoto,
- sproščanje nevarnih snovi – ustreza,
- zvočna izolacija najmanj 32 dB (SIST EN ISO 10140-3),
- toplotna prehodnost vrat kot celota mora biti enaka ali manjša Ud = 1,30 W/m²K,
- propustnost zraka – kategorija 3 ali boljše (SIST EN 12207:2017).</t>
  </si>
  <si>
    <t>SLIKOPLESKARSKA DELA SKUPAJ</t>
  </si>
  <si>
    <t>Zaščita oken in tal.</t>
  </si>
  <si>
    <t>Dobava in nanos  akrilne emulzije po stropovih in stenah z vsemi pomožnimi deli in manipulativnimi stroški ter prenosi. OPOMBA: Odprtine do 3,00 m² niso odštete.</t>
  </si>
  <si>
    <t>m²</t>
  </si>
  <si>
    <t>Dobava materiala, 2 x kitanje in 2 x slikanje ometanih sten z disperzijsko barvo po izboru investitorja, vključno z vsemi vogalniki, pomožnimi deli in manipulativnimi stroški ter prenosi.                                                                   OPOMBA: Odprtine do 3,00 m² niso odštete.</t>
  </si>
  <si>
    <t>SANITARNI ELEMENTI</t>
  </si>
  <si>
    <t>Komplet umivalnik, sestavljen iz:</t>
  </si>
  <si>
    <t>Enoročna stoječa mešalna armatura za umivalnik, z flesibilnimi cevmi, ter kotnima ventiloma z mrežico, vključno pritrdilni in tesnilni material.</t>
  </si>
  <si>
    <t>Komplet WC postavljen na tla, sestavljen iz:</t>
  </si>
  <si>
    <t xml:space="preserve">Straniščna školjka iz sanitarne keramike, samostoječa z iztokom navzdol, vključno s sedežno desko s pokrovom, vključno z pritrdilnim in tesnilnim materialom, gumijasto manšeto za priključitev na odtok, barva in tip školjke po izbiri investitorja,  </t>
  </si>
  <si>
    <t>kpl.</t>
  </si>
  <si>
    <t>Velikost V/Š = 600 x 400 mm</t>
  </si>
  <si>
    <t>CEVNA NAPELJAVA</t>
  </si>
  <si>
    <t>Izdelava novega glavnega vodovodnega priključka za stanovanje - pozicija v kopalnici z elementi :
- prehodni komadi in pocinkani fazonski kosi
- vodomerni odštevalni števec za daljinsko odčitavanja 3/4''  z vgradnim ohišjem 1 x
- krogelni ventil za sanitarno vodo 2 x
-pritrdilni in tesnilni material</t>
  </si>
  <si>
    <t>Montažna zidna plošča 2PK PPSU-MEDENINA 1/2''
kot npr : REVI ali enakovredno</t>
  </si>
  <si>
    <t>dvojna MP2PK 16-1/2''</t>
  </si>
  <si>
    <t>enojni MPEMZK 16-1/2''</t>
  </si>
  <si>
    <t>KANALIZACIJA</t>
  </si>
  <si>
    <t>Odtočna PVC - cev s fazonskimi kosi in tesnilnim in pritrdilnim materialom</t>
  </si>
  <si>
    <t>F50 - PP</t>
  </si>
  <si>
    <t>F110 - PP</t>
  </si>
  <si>
    <t>Pomozna gradbena dela kot so dolbljenje utorov, vrtanje prebojev, preboj plošče….</t>
  </si>
  <si>
    <t>ur</t>
  </si>
  <si>
    <t>tm</t>
  </si>
  <si>
    <t>SLIKOPLESKARSKA DELA</t>
  </si>
  <si>
    <t>STAVBNO POHIŠTVO</t>
  </si>
  <si>
    <t xml:space="preserve">RAZNA DELA </t>
  </si>
  <si>
    <t>RUŠITVENA DELA IN PREDDELA</t>
  </si>
  <si>
    <t>GRADBENO-OBRTNIŠKA DELA - DOBAVA IN MONTAŽA</t>
  </si>
  <si>
    <t>STROJNE INŠTALACIJE - DOBAVA IN MONTAŽA</t>
  </si>
  <si>
    <r>
      <rPr>
        <b/>
        <sz val="10"/>
        <color indexed="8"/>
        <rFont val="Arial"/>
        <family val="2"/>
        <charset val="238"/>
      </rPr>
      <t>Odlagalna polica</t>
    </r>
    <r>
      <rPr>
        <sz val="10"/>
        <color indexed="8"/>
        <rFont val="Arial"/>
        <family val="2"/>
        <charset val="238"/>
      </rPr>
      <t xml:space="preserve"> nad umivalnikom, iz sanitarnega porcelana, velikost 300 x 140 mm, bela barva.</t>
    </r>
  </si>
  <si>
    <r>
      <rPr>
        <b/>
        <sz val="10"/>
        <color indexed="8"/>
        <rFont val="Arial"/>
        <family val="2"/>
        <charset val="238"/>
      </rPr>
      <t>Ogledalo</t>
    </r>
    <r>
      <rPr>
        <sz val="10"/>
        <color indexed="8"/>
        <rFont val="Arial"/>
        <family val="2"/>
        <charset val="238"/>
      </rPr>
      <t>, iz kristala, s pobrušenimi robovi, zaščiteno s premazom proti vlaženju, pravokotne oblike, za montažo nad umivalnikom, z zakrito pritrditvijo.</t>
    </r>
  </si>
  <si>
    <r>
      <rPr>
        <b/>
        <sz val="10"/>
        <color indexed="8"/>
        <rFont val="Arial"/>
        <family val="2"/>
        <charset val="238"/>
      </rPr>
      <t>Držalo za toaletni papir</t>
    </r>
    <r>
      <rPr>
        <sz val="10"/>
        <color indexed="8"/>
        <rFont val="Arial"/>
        <family val="2"/>
        <charset val="238"/>
      </rPr>
      <t>, iz plastike, odprta oblika, za eno rolo, stenska montaža, vključno pritrdilni material.</t>
    </r>
  </si>
  <si>
    <r>
      <rPr>
        <b/>
        <sz val="10"/>
        <color indexed="8"/>
        <rFont val="Arial"/>
        <family val="2"/>
        <charset val="238"/>
      </rPr>
      <t>Garnitura za WC metlico</t>
    </r>
    <r>
      <rPr>
        <sz val="10"/>
        <color indexed="8"/>
        <rFont val="Arial"/>
        <family val="2"/>
        <charset val="238"/>
      </rPr>
      <t>, iz plastike, za stensko montažo, vključno pritrdilni material.</t>
    </r>
  </si>
  <si>
    <t>SANITARNI ELEMENTI SKUPAJ</t>
  </si>
  <si>
    <t>CEVNA NAPELJAVA SKUPAJ</t>
  </si>
  <si>
    <t>KANALIZACIJA SKUPAJ</t>
  </si>
  <si>
    <t>RADIATORSKO OGREVANJE</t>
  </si>
  <si>
    <t>Dobava in montaža klasičnega kopalniškega radiatorja dimenzije V=1200mm, Š=500mm  , s sredinskim priključkom spodaj , s spodnjim regulacijskim ventilom in termostatsko glavo. Dimenzije od zidu 70 mm - 90 mm.
Priloženi so potrebni čepi, odzračevalni ventil in 4 nosilci. Tesnilni in pritrdilni material.
Navedene toplotne moči skladne z normo EN 442 (75/65/20°C).
Delovni tlak 7 bar.</t>
  </si>
  <si>
    <r>
      <t>Pet-plastna predizolirana cev iz zamreženega PE, ter v sredini plast aluminija, ki preprečuje vdor kisika skozi stene v medij, narejena po DVGW št.DW-8501AT2548, DVGW W 534 in DIN 4726 (oksidacijska zaščita), namenjena temp. ogrevalnega medija  95</t>
    </r>
    <r>
      <rPr>
        <vertAlign val="superscript"/>
        <sz val="10"/>
        <rFont val="Arial"/>
        <family val="2"/>
        <charset val="238"/>
      </rPr>
      <t>o</t>
    </r>
    <r>
      <rPr>
        <sz val="10"/>
        <rFont val="Arial"/>
        <family val="2"/>
        <charset val="238"/>
      </rPr>
      <t>C - delovna temperatu, skupaj s PE koleni, R-kosi,odcepi in prehodnimi navojnimi kosi, zatisnimi pušami, ter spojkami, s tesnilnim in pritrdilnim materialom.</t>
    </r>
  </si>
  <si>
    <t>kot na primer :</t>
  </si>
  <si>
    <t>Proizvajalec : Lehentech ali Revi ali enakovredno</t>
  </si>
  <si>
    <t>Tlačni preizkus s tehničim poročilom.</t>
  </si>
  <si>
    <t>Pritrdilni in tesnilni material.</t>
  </si>
  <si>
    <t>Pomozna gradbena dela kot so dolbljenje utorov, vrtanje prebojev , preboj plošče...</t>
  </si>
  <si>
    <t>SPLOŠNO INTERNI VODOVOD IN KANALIZACIJA</t>
  </si>
  <si>
    <t>SPLOŠNO INTERNI VODOVOD IN KANALIZACIJA SKUPAJ</t>
  </si>
  <si>
    <t>PREZRAČEVANJE-NARAVNO</t>
  </si>
  <si>
    <t>RADIATORSKO OGREVANJE SKUPAJ</t>
  </si>
  <si>
    <t>PREZRAČEVANJE - NARAVNO SKUPAJ</t>
  </si>
  <si>
    <t xml:space="preserve">Izvod za vtičnice s kablom NYM-J 3x2,5mm², položenim delno v instalacijske cevi, delno P/O
</t>
  </si>
  <si>
    <t xml:space="preserve">Izvod za menjalna, serijska, križna stikala s kablom NYM-J 5x1,5mm², položenim delno v instalacijske cevi, delno P/O
</t>
  </si>
  <si>
    <t>-</t>
  </si>
  <si>
    <t xml:space="preserve">serijsko stikalo  </t>
  </si>
  <si>
    <t xml:space="preserve">menjalno stikalo  </t>
  </si>
  <si>
    <t xml:space="preserve">vtičnica 230 V, 16A  </t>
  </si>
  <si>
    <t xml:space="preserve">Izvod za pečico s kablom 5x2,5mm², položenim delno v instalacijske cevi, delno P/O
</t>
  </si>
  <si>
    <t xml:space="preserve">Izvod za kuhalno ploščo s kablom 5x2,5mm², položenim delno v instalacijske cevi, delno P/O
</t>
  </si>
  <si>
    <t xml:space="preserve">Izvod za svetilke s kablom NYM-J 3x1,5mm², položenim delno v instalacijske cevi, delno P/O
</t>
  </si>
  <si>
    <t xml:space="preserve">vtičnica 230 V, 16A s pokrovom  </t>
  </si>
  <si>
    <t xml:space="preserve">Izvod za ventilator s kablom NYM-J 3x1,5mm², položenim delno v instalacijske cevi, delno P/O
</t>
  </si>
  <si>
    <t xml:space="preserve">menjalno, križno stikalo  </t>
  </si>
  <si>
    <t>SPLOŠNA DELA</t>
  </si>
  <si>
    <t>Dobava in polaganje instalacijskih cevi za celotno stanovanje</t>
  </si>
  <si>
    <t>RBT fi 16 mm</t>
  </si>
  <si>
    <t>RFS fi 11 mm</t>
  </si>
  <si>
    <t>RFS fi 13,5 mm</t>
  </si>
  <si>
    <t>RFS fi 16 mm</t>
  </si>
  <si>
    <t>Notranji razdelilec</t>
  </si>
  <si>
    <t>avtomatski enopolni odklopnik EC110B, 10A HAGER</t>
  </si>
  <si>
    <t>avtomatski enopolni odklopnik EC110B, 16A HAGER</t>
  </si>
  <si>
    <t>avtomatski tropolni odklopnik EC110B, 16A HAGER</t>
  </si>
  <si>
    <t>FID stikalo, 4-polno EF425D 40/0,3A HAGER</t>
  </si>
  <si>
    <t>drobni montažni in pritrdilni material</t>
  </si>
  <si>
    <t xml:space="preserve">Komplet, dobava in montaža.
</t>
  </si>
  <si>
    <t>Meritve elektroinstalacij</t>
  </si>
  <si>
    <r>
      <t xml:space="preserve">Dobava in montaža instalacijskega materiala </t>
    </r>
    <r>
      <rPr>
        <b/>
        <i/>
        <u/>
        <sz val="10"/>
        <rFont val="Arial"/>
        <family val="2"/>
        <charset val="238"/>
      </rPr>
      <t xml:space="preserve">(TEM ČATEŽ):
</t>
    </r>
  </si>
  <si>
    <r>
      <t xml:space="preserve">Dobava in montaža instalacijskega materiala </t>
    </r>
    <r>
      <rPr>
        <b/>
        <i/>
        <u/>
        <sz val="10"/>
        <rFont val="Arial"/>
        <family val="2"/>
        <charset val="238"/>
      </rPr>
      <t xml:space="preserve">(TEM ČATEŽ:
</t>
    </r>
  </si>
  <si>
    <r>
      <t xml:space="preserve">Dobava in montaža instalacijskega materiala </t>
    </r>
    <r>
      <rPr>
        <b/>
        <i/>
        <u/>
        <sz val="10"/>
        <rFont val="Arial"/>
        <family val="2"/>
        <charset val="238"/>
      </rPr>
      <t>(TEM ČATEŽ):</t>
    </r>
  </si>
  <si>
    <r>
      <t>Dobava in montaža instalacijskega materiala</t>
    </r>
    <r>
      <rPr>
        <b/>
        <sz val="10"/>
        <rFont val="Arial"/>
        <family val="2"/>
        <charset val="238"/>
      </rPr>
      <t xml:space="preserve"> </t>
    </r>
    <r>
      <rPr>
        <b/>
        <i/>
        <u/>
        <sz val="10"/>
        <rFont val="Arial"/>
        <family val="2"/>
        <charset val="238"/>
      </rPr>
      <t xml:space="preserve">(TEM ČATEŽ):
</t>
    </r>
  </si>
  <si>
    <t>NEPREDVIDENA DELA</t>
  </si>
  <si>
    <t>ELEKTRO INŠTALACIJE - DOBAVA IN MONTAŽA</t>
  </si>
  <si>
    <t>ELEKTRO INŠTALACIJE SKUPAJ</t>
  </si>
  <si>
    <t>SKUPAJ GRADBENO-OBRTNIŠKA DELA, STROJNE IN ELEKTRO INŠTALACIJE</t>
  </si>
  <si>
    <t>STROJNE INŠTALACIJE SKUPAJ - OCENJENO</t>
  </si>
  <si>
    <t>GRADBENO-OBRTNIŠKA DELA SKUPAJ - OCENJENO</t>
  </si>
  <si>
    <t>Dimenzija : fi 16 x 2,0mm</t>
  </si>
  <si>
    <t>Predaja navodil, garancij, foto materiala, ključev</t>
  </si>
  <si>
    <t>Nadometni dvostopenjski splakovalnik za WC, iz plastike, za montažo na steno, kotnim ventilom s flesibilno cevjo in splakovalno cevjo, splakovalna količina 9 l, aktiviranje od zgoraj, barva in tip po izbiri investitorja, vključno s pritrdilnim in tesnilnim materialom</t>
  </si>
  <si>
    <t xml:space="preserve">Priključek na obstoječo kanalizacijsko vertikalo </t>
  </si>
  <si>
    <t>Preizkus kanalizacijskega omrežja.</t>
  </si>
  <si>
    <t>Izpiranje sistema, tlačna preizkušnja vodovodnega sistema</t>
  </si>
  <si>
    <t>Pomozna gradbena dela  dolbljenje utorov</t>
  </si>
  <si>
    <t>SKUPAJ STANOVANJE</t>
  </si>
  <si>
    <t>Mladinska ulica 2, stanovanje 2, Maribor</t>
  </si>
  <si>
    <t>Čiščenje fug na hodniku.</t>
  </si>
  <si>
    <t>Dobava in montaža delejenega enokrilnega okna. Odpiranje okrog osi in na ventus.</t>
  </si>
  <si>
    <t>- okna so opremljena z notranjo žaluzijo s širino lamel 16 ali 25 mm. Upravljanje z vrvico ali trakom.</t>
  </si>
  <si>
    <t>* mere v cm (O1, O2):  66 x 162</t>
  </si>
  <si>
    <t xml:space="preserve">Dobava in montaža dvokrilnega deljenega okna. Odpiranje okrog osi. </t>
  </si>
  <si>
    <t>* mere v cm (O3, O4):  115 x 220</t>
  </si>
  <si>
    <t>* dolžine (O3, O4) 118 cm</t>
  </si>
  <si>
    <t>* svetle mere cm (V1): 86 x 201</t>
  </si>
  <si>
    <t xml:space="preserve">MIZARSKA DELA </t>
  </si>
  <si>
    <t>MIZARSKA DELA SKUPAJ</t>
  </si>
  <si>
    <t>* mere okna 200 x 244 cm</t>
  </si>
  <si>
    <t>Odstranitev talnih keramičnih ploščic v kopalnici vključno z odvozom na ustrezno deponijo in vsemi pomožnimi deli.</t>
  </si>
  <si>
    <t>Odstranitev stenskih keramičnih ploščic v kopalnici in kuhinji vključno z odvozom na ustrezno deponijo in vsemi pomožnimi deli.</t>
  </si>
  <si>
    <t>Odstranitev wc školjke s kotličkom vključno z odvozom na ustrezno deponijo in vsemi pomožnimi deli.</t>
  </si>
  <si>
    <t>Odstranitev tuš kabine vključno z odvozom na ustrezno deponijo in vsemi pomožnimi deli.</t>
  </si>
  <si>
    <t>Odstranitev umivalnika vključno z odvozom na ustrezno deponijo in vsemi pomožnimi deli.</t>
  </si>
  <si>
    <t>Odstranitev plinske peči z odvozom na ustrezno deponijo in vsemi pomožnimi deli.</t>
  </si>
  <si>
    <t>Dobava in vgradnja notranjih kamnitih polic (pohorski granit).</t>
  </si>
  <si>
    <t>Lesena vhodna vrata vključno z vratnim okvirjem, z aluminjastim pragom, večtočkovno zaklepanje, z vsem okovjem, kukalom, standardno alu kljuko.</t>
  </si>
  <si>
    <t>Dobava in montaža enokrilnih zunanjih lesenih vhodnih vrat, barva bela.</t>
  </si>
  <si>
    <t>Brušenje, barvanje, nastavitev kjuk, popravilo notranjih podbojev, polic in menjava tesnilnih trakovov pri oknih ter menjava notranje zastekljitve s termopan zasteklitvijo. Barva v obstoječi barvi.</t>
  </si>
  <si>
    <t xml:space="preserve">KERAMIČARSKA DELA </t>
  </si>
  <si>
    <t>Dobava in polaganje stenske keramike do višine 2,20 m (kopalnica), vključno z dobavo lepila, fugirne mase, pripravo podlage, pripravo lepila, fugiranjem ter vsemi prenosi ter obdelavo špalet, tip po izboru investitorja. OPOMBA: Odprtine do 3,00 m² niso odštete.</t>
  </si>
  <si>
    <t xml:space="preserve">Dobava materiala in izdelava premaza s fleksibilno vodotesno maso (hidrostop elastik, npr. Mapei, kema ali enakovredno) v dveh medseboj pravokotnih nanosih oziroa skladno z navodili proizvajalca po celotni površini estriha in po stenah vertikalno do višine 30 cm in ob tušu do višine 200 cm. </t>
  </si>
  <si>
    <t>Dobava in polaganje tesnilnega traku po robovih v stiku tal in stene, v vogalih vertikalno po celi višini stenetuš kabine v širini 12 cm</t>
  </si>
  <si>
    <t>KERAMIČARSKA DELA SKUPAJ</t>
  </si>
  <si>
    <t>Dobava in polaganje talne keramike (kopalnica), z lepljenjem na ravno podlago s kvalitetnimi univerzalnimi lepili, vsemi preddeli, pripravo lepila, fugiranjem ter vsemi prenosi do mesta vgraditve in manipulativnimi stroški, tip po izboru investitorja.</t>
  </si>
  <si>
    <t xml:space="preserve">MAVČNOKARTONSKA DELA </t>
  </si>
  <si>
    <t>MAVČNOKARTONSKA DELA SKUPAJ</t>
  </si>
  <si>
    <t xml:space="preserve">Izdelava sanitarne stene višine 1,40 m v kopalnici iz impregniranih mavčnih plošč s pripadajočo podkonstrukcijo višine 21,25 m (kot npr.sistem Knauf, mavčna plošča GKBI) deb.18cm, iz kovinske podkonstrukcije in mavčno vlaknenih plošč ter bandažiranje stikov. Vključeno vso delo, material, pomožna sredstva in pomožni material, rezanje. Izvedba natančno po navodilih proizvajalca. Sestava  1x 1,25 cm mavčnokartonask plošča; 17,00 cm kovinska podkonstrukcija. </t>
  </si>
  <si>
    <t xml:space="preserve">Izdelava spuščenega stropa v hodniku iz mavčnih plošč s pripadajočo podkonstrukcijo, iz kovinske podkonstrukcije in mavčno vlaknenih plošč ter bandažiranje stikov. Vključeno vso delo, material, pomožna sredstva in pomožni material, rezanje. Izvedba natančno po navodilih proizvajalca. Sestava  1x 1,25 cm mavčnokartonask plošča; kovinska podkonstrukcija. </t>
  </si>
  <si>
    <t xml:space="preserve">- izdelan mora biti iz lesenih profilov odpornih na udarce,
- okvir mora biti ojačan s pocinkanimi jeklenimi profili ali s steklenimi vlakni,
- barva profila oken je v  bela),
- okensko krilo se mora odpirati preko okovja v horizontalno in vertikalno smer (v kolikor ni v popisu drugače določeno),
- meritev toplotnega prehoda mora biti izmerjena po standardu SIST EN ISO 10077-1-2017. </t>
  </si>
  <si>
    <t>Umivalnik iz sanitarne keramike za montažo na steno, komplet z pritrdilnim in tesnilnim materialom, vključno s S - sifonom, odtočnim ventilom, gumijasto uvodnico fi50mm, širina umivalnika 600mm, globina 550mm , barvni odtenek in tip po izbiri investitorja. 
Po končani montaži, je potrebno spojne rege silikonizirat z belim sanitarnim silikonom.</t>
  </si>
  <si>
    <t xml:space="preserve">Kompozitne večplast. vodovodne cevi po  DIN 16892/93, (PE-X/Al/PE, npr. UPONOR,   GEBERIT-MEPLA, REVI-SAN ali REHAU-STABIL), skupaj z Ms ali PE fitingi za stiskanje in vsem potrebnim montažnim materialom, toplotno zaščitene s  PE </t>
  </si>
  <si>
    <t>penasto gumo z lepljenimi spoji s požarno odpornostjo 
B-s3-d0 ter toplotno prevodnostjo λ=0,04 W/mK npr. ARMACELL ACE ali ITS, vključno toplotno izolirani cevni nosilci za hladno vodo - npr. ARMACELL Armafix AF (razvodi hladne in tople vode ter cirkulacije vidno)</t>
  </si>
  <si>
    <t xml:space="preserve">   15 (d20x2,5; izolacija deb. 20mm)</t>
  </si>
  <si>
    <t xml:space="preserve">   20 (d26x3,0; izolacija deb. 25mm)</t>
  </si>
  <si>
    <t>Ms pokrom. stenska krogelna izpustna pipa R ½  z nastavkom za priključek gum. cevi Ф15</t>
  </si>
  <si>
    <t>Krogelni kotni ventil z mrežico za vodo, vključno pritrdilni in tesnilni material, kot npr.KOVINA, tip KV553</t>
  </si>
  <si>
    <t>Zidni iztok za pralni stroj, kot npr. HL</t>
  </si>
  <si>
    <t>Zidni iztok za odvod kondenza, kot npr. HL</t>
  </si>
  <si>
    <t>Dimnikarski pregled in prevzem kurilne naprave z zapisnikom</t>
  </si>
  <si>
    <t>Pregled interne plinske inštalacije s strani distributerja zemeljskega plina z zapisnikom</t>
  </si>
  <si>
    <t>PVC cev fi 50, vključno z fazonskimi kosi, z odcepom za odvod kondenza</t>
  </si>
  <si>
    <t xml:space="preserve">Demontaža obstoječega kotla in odvoz na deponijo
- odstranitev kotla </t>
  </si>
  <si>
    <t>11.</t>
  </si>
  <si>
    <t>Zatesnitev odcepov obstoječih dimniških tuljav po prostorih z originalnimi pokrovi.</t>
  </si>
  <si>
    <t>Dobava in montaža enostopenjskega kopalniškega stenskega ventilatorja s pretokom zraka 265 m3/h, glasnostjo (3m) 37dB, močjo 24 W, napetost 230 V / 50 Hz, dimenzije fi 150, , ter časovnim zamikom izklopa, odgovorja kot npr. BIVA BRWT 150, vključno s stensko rešetko bele barve, pritrdilnim in tesnilnim materialom,  ter električnim priklopom, preko stikala za luč v kopalnici.</t>
  </si>
  <si>
    <t>ura</t>
  </si>
  <si>
    <t>STROJNE INŠTALACIJE - SPLOŠNO</t>
  </si>
  <si>
    <t>STROJNE INŠTALACIJE - SPLOŠNO SKUPAJ</t>
  </si>
  <si>
    <t>Kuhinja</t>
  </si>
  <si>
    <t>Kopalnica + WC</t>
  </si>
  <si>
    <t>SOBA 1</t>
  </si>
  <si>
    <t>HODNIK</t>
  </si>
  <si>
    <t>Dobava in montaža doz za vgradnjo</t>
  </si>
  <si>
    <t>Razdelilnik 3-redni, dimenzij 300x650x140mm, p/o izvedbe, HAGER,kompletno z naslednjo opremo:</t>
  </si>
  <si>
    <r>
      <rPr>
        <b/>
        <sz val="10"/>
        <rFont val="Arial"/>
        <family val="2"/>
        <charset val="238"/>
      </rPr>
      <t>Tuš kad z enoročno armaturo:</t>
    </r>
    <r>
      <rPr>
        <sz val="10"/>
        <rFont val="Arial"/>
        <family val="2"/>
        <charset val="238"/>
      </rPr>
      <t xml:space="preserve">
Dobava in montaža kompletne akrilne pršne kadi kvadratne oblike, sestavljene iz:
- znotraj emajlirane kadi tlorisne vel. 1750 x 800 mm, primerne za vzidavo,
- stenske enoročne mešalne baterije z iztokom spredaj in iztokom za prho, s konzolo za pršno glavo, pršno glavo in povezovalno cevjo,
- odtočne garniture za pršno kad
- dveh podometnih medeninastih ventilov DN 20 z rozetama in kapama,
- kabina samo drsnimi vrati iz pleksi stekla ali kaljenega stekla
- s pritrdilnim in tesnilnim materialom</t>
    </r>
  </si>
  <si>
    <t xml:space="preserve">Montaža obstoječega stenskega kotla, iz stanovanja št.3
, vključno z pritrdilnim in tesnilnim materialom, ter prvim zagonom z zapisnikim
</t>
  </si>
  <si>
    <t>Proizvod : VIESSMANN VITODENS 100</t>
  </si>
  <si>
    <t>PLINSKE INŠTALACIJE</t>
  </si>
  <si>
    <t>Krogelni ventil za plin s termičnim varovalom 3/4" Kovina KV 303TAS, vključno z mesingastim čepom, ter tesnilnim materialom</t>
  </si>
  <si>
    <t>PLINSKE INŠTALACIJE - SKUPAJ</t>
  </si>
  <si>
    <t>Priklop novega kotla na plinsko cev</t>
  </si>
  <si>
    <t>Odstranitev obstoječe plinske cevi 1/2'' v dolžini 5m, vključno z kuhinjskim priključkom,
ter blindiranje tega odcepa na glavni plinski cevi</t>
  </si>
  <si>
    <t xml:space="preserve">Dnevni del
</t>
  </si>
  <si>
    <t>Demontaža stare instalacije, odklopi in odstranitev, izsekovanje sten za polaganje novih kablov in ponovni priklop naprav</t>
  </si>
  <si>
    <t xml:space="preserve">Dobava in montaža svetilk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</si>
</sst>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
    <numFmt numFmtId="166" formatCode="_-* #.##0.00\ [$€-1]_-;\-* #.##0.00\ [$€-1]_-;_-* &quot;-&quot;??\ [$€-1]_-;_-@_-"/>
  </numFmts>
  <fonts count="23">
    <font>
      <sz val="11"/>
      <color theme="1"/>
      <name val="Calibri"/>
      <family val="2"/>
      <scheme val="minor"/>
    </font>
    <font>
      <sz val="10"/>
      <name val="Arial CE"/>
      <charset val="238"/>
    </font>
    <font>
      <sz val="10"/>
      <name val="Arial"/>
      <family val="2"/>
      <charset val="238"/>
    </font>
    <font>
      <sz val="11"/>
      <color theme="1"/>
      <name val="Arial"/>
      <family val="2"/>
      <charset val="238"/>
    </font>
    <font>
      <sz val="11"/>
      <name val="Arial"/>
      <family val="2"/>
      <charset val="238"/>
    </font>
    <font>
      <sz val="11"/>
      <color indexed="8"/>
      <name val="Calibri"/>
      <family val="2"/>
      <charset val="238"/>
    </font>
    <font>
      <vertAlign val="superscript"/>
      <sz val="10"/>
      <name val="Arial"/>
      <family val="2"/>
      <charset val="238"/>
    </font>
    <font>
      <sz val="10"/>
      <name val="Gatineau"/>
    </font>
    <font>
      <sz val="10"/>
      <color theme="1"/>
      <name val="Arial"/>
      <family val="2"/>
      <charset val="238"/>
    </font>
    <font>
      <b/>
      <sz val="10"/>
      <color theme="1"/>
      <name val="Arial"/>
      <family val="2"/>
      <charset val="238"/>
    </font>
    <font>
      <sz val="10"/>
      <color theme="0"/>
      <name val="Arial"/>
      <family val="2"/>
      <charset val="238"/>
    </font>
    <font>
      <sz val="10"/>
      <color rgb="FFFF0000"/>
      <name val="Arial"/>
      <family val="2"/>
      <charset val="238"/>
    </font>
    <font>
      <b/>
      <sz val="10"/>
      <name val="Arial"/>
      <family val="2"/>
      <charset val="238"/>
    </font>
    <font>
      <sz val="10"/>
      <color indexed="8"/>
      <name val="Arial"/>
      <family val="2"/>
      <charset val="238"/>
    </font>
    <font>
      <b/>
      <sz val="10"/>
      <color indexed="8"/>
      <name val="Arial"/>
      <family val="2"/>
      <charset val="238"/>
    </font>
    <font>
      <sz val="10"/>
      <color rgb="FF000000"/>
      <name val="Arial"/>
      <family val="2"/>
      <charset val="238"/>
    </font>
    <font>
      <i/>
      <sz val="10"/>
      <name val="Arial"/>
      <family val="2"/>
      <charset val="238"/>
    </font>
    <font>
      <sz val="8"/>
      <color indexed="13"/>
      <name val="Arial"/>
      <family val="2"/>
      <charset val="238"/>
    </font>
    <font>
      <b/>
      <i/>
      <u/>
      <sz val="10"/>
      <name val="Arial"/>
      <family val="2"/>
      <charset val="238"/>
    </font>
    <font>
      <sz val="9"/>
      <color indexed="13"/>
      <name val="Arial"/>
      <family val="2"/>
      <charset val="238"/>
    </font>
    <font>
      <sz val="10"/>
      <color indexed="13"/>
      <name val="Arial"/>
      <family val="2"/>
      <charset val="238"/>
    </font>
    <font>
      <sz val="9"/>
      <color rgb="FFFF0000"/>
      <name val="Arial"/>
      <family val="2"/>
      <charset val="238"/>
    </font>
    <font>
      <b/>
      <sz val="10"/>
      <color rgb="FFFF0000"/>
      <name val="Arial"/>
      <family val="2"/>
      <charset val="238"/>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FFC000"/>
        <bgColor indexed="64"/>
      </patternFill>
    </fill>
    <fill>
      <patternFill patternType="solid">
        <fgColor theme="3" tint="0.59996337778862885"/>
        <bgColor indexed="64"/>
      </patternFill>
    </fill>
    <fill>
      <patternFill patternType="solid">
        <fgColor theme="9" tint="0.59996337778862885"/>
        <bgColor indexed="64"/>
      </patternFill>
    </fill>
    <fill>
      <patternFill patternType="solid">
        <fgColor rgb="FF92D050"/>
        <bgColor indexed="64"/>
      </patternFill>
    </fill>
  </fills>
  <borders count="12">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s>
  <cellStyleXfs count="8">
    <xf numFmtId="0" fontId="0" fillId="0" borderId="0"/>
    <xf numFmtId="0" fontId="1" fillId="0" borderId="0"/>
    <xf numFmtId="0" fontId="2" fillId="0" borderId="0"/>
    <xf numFmtId="0" fontId="5" fillId="0" borderId="0"/>
    <xf numFmtId="164" fontId="1" fillId="0" borderId="0" applyFont="0" applyFill="0" applyBorder="0" applyAlignment="0" applyProtection="0"/>
    <xf numFmtId="0" fontId="2" fillId="0" borderId="0"/>
    <xf numFmtId="164" fontId="7" fillId="0" borderId="0" applyFont="0" applyFill="0" applyBorder="0" applyAlignment="0" applyProtection="0"/>
    <xf numFmtId="0" fontId="7" fillId="0" borderId="0"/>
  </cellStyleXfs>
  <cellXfs count="254">
    <xf numFmtId="0" fontId="0" fillId="0" borderId="0" xfId="0"/>
    <xf numFmtId="4" fontId="2" fillId="0" borderId="0" xfId="0" applyNumberFormat="1" applyFont="1" applyAlignment="1" applyProtection="1">
      <alignment horizontal="right"/>
      <protection locked="0"/>
    </xf>
    <xf numFmtId="4" fontId="8" fillId="0" borderId="0" xfId="0" applyNumberFormat="1" applyFont="1" applyAlignment="1" applyProtection="1">
      <alignment horizontal="right"/>
      <protection locked="0"/>
    </xf>
    <xf numFmtId="4" fontId="8" fillId="0" borderId="0" xfId="0" applyNumberFormat="1" applyFont="1" applyProtection="1">
      <protection locked="0"/>
    </xf>
    <xf numFmtId="0" fontId="3" fillId="0" borderId="0" xfId="0" applyFont="1" applyProtection="1">
      <protection locked="0"/>
    </xf>
    <xf numFmtId="4" fontId="9" fillId="0" borderId="0" xfId="0" applyNumberFormat="1" applyFont="1" applyAlignment="1" applyProtection="1">
      <alignment horizontal="center" vertical="center" wrapText="1"/>
      <protection locked="0"/>
    </xf>
    <xf numFmtId="4" fontId="8" fillId="6" borderId="0" xfId="0" applyNumberFormat="1" applyFont="1" applyFill="1" applyAlignment="1" applyProtection="1">
      <alignment horizontal="center" vertical="center"/>
      <protection locked="0"/>
    </xf>
    <xf numFmtId="4" fontId="8" fillId="0" borderId="0" xfId="0" applyNumberFormat="1" applyFont="1" applyAlignment="1" applyProtection="1">
      <alignment horizontal="right" vertical="center"/>
      <protection locked="0"/>
    </xf>
    <xf numFmtId="4" fontId="8" fillId="0" borderId="0" xfId="0" applyNumberFormat="1" applyFont="1" applyAlignment="1" applyProtection="1">
      <alignment horizontal="center" vertical="center"/>
      <protection locked="0"/>
    </xf>
    <xf numFmtId="4" fontId="8" fillId="3" borderId="4" xfId="0" applyNumberFormat="1" applyFont="1" applyFill="1" applyBorder="1" applyAlignment="1" applyProtection="1">
      <alignment horizontal="right"/>
      <protection locked="0"/>
    </xf>
    <xf numFmtId="0" fontId="0" fillId="0" borderId="0" xfId="0" applyProtection="1">
      <protection locked="0"/>
    </xf>
    <xf numFmtId="165" fontId="0" fillId="0" borderId="0" xfId="0" applyNumberFormat="1" applyProtection="1">
      <protection locked="0"/>
    </xf>
    <xf numFmtId="4" fontId="0" fillId="0" borderId="0" xfId="0" applyNumberFormat="1" applyProtection="1">
      <protection locked="0"/>
    </xf>
    <xf numFmtId="4" fontId="9" fillId="0" borderId="0" xfId="0" applyNumberFormat="1" applyFont="1" applyAlignment="1" applyProtection="1">
      <alignment horizontal="right"/>
      <protection locked="0"/>
    </xf>
    <xf numFmtId="0" fontId="4" fillId="0" borderId="0" xfId="5" applyFont="1" applyAlignment="1" applyProtection="1">
      <alignment horizontal="justify" vertical="center" wrapText="1"/>
      <protection locked="0"/>
    </xf>
    <xf numFmtId="0" fontId="4" fillId="0" borderId="0" xfId="5" applyFont="1" applyAlignment="1" applyProtection="1">
      <alignment wrapText="1"/>
      <protection locked="0"/>
    </xf>
    <xf numFmtId="0" fontId="4" fillId="0" borderId="0" xfId="0" applyFont="1" applyProtection="1">
      <protection locked="0"/>
    </xf>
    <xf numFmtId="4" fontId="2" fillId="0" borderId="0" xfId="0" applyNumberFormat="1" applyFont="1" applyProtection="1">
      <protection locked="0"/>
    </xf>
    <xf numFmtId="4" fontId="8" fillId="0" borderId="0" xfId="0" applyNumberFormat="1" applyFont="1" applyAlignment="1" applyProtection="1">
      <alignment horizontal="right" wrapText="1"/>
      <protection locked="0"/>
    </xf>
    <xf numFmtId="4" fontId="8" fillId="5" borderId="0" xfId="0" applyNumberFormat="1" applyFont="1" applyFill="1" applyAlignment="1" applyProtection="1">
      <alignment horizontal="right" vertical="center"/>
      <protection locked="0"/>
    </xf>
    <xf numFmtId="4" fontId="9" fillId="5" borderId="4" xfId="0" applyNumberFormat="1" applyFont="1" applyFill="1" applyBorder="1" applyAlignment="1" applyProtection="1">
      <alignment horizontal="center" vertical="center" wrapText="1"/>
      <protection locked="0"/>
    </xf>
    <xf numFmtId="4" fontId="2" fillId="0" borderId="0" xfId="5" applyNumberFormat="1" applyFont="1" applyAlignment="1" applyProtection="1">
      <alignment horizontal="right" wrapText="1"/>
      <protection locked="0"/>
    </xf>
    <xf numFmtId="4" fontId="2" fillId="0" borderId="0" xfId="5" applyNumberFormat="1" applyFont="1" applyAlignment="1" applyProtection="1">
      <alignment horizontal="center" wrapText="1"/>
      <protection locked="0"/>
    </xf>
    <xf numFmtId="4" fontId="2" fillId="0" borderId="0" xfId="0" applyNumberFormat="1" applyFont="1" applyAlignment="1" applyProtection="1">
      <alignment horizontal="center" vertical="center" wrapText="1"/>
      <protection locked="0"/>
    </xf>
    <xf numFmtId="4" fontId="2" fillId="0" borderId="0" xfId="0" applyNumberFormat="1" applyFont="1" applyAlignment="1" applyProtection="1">
      <alignment horizontal="right" wrapText="1"/>
      <protection locked="0"/>
    </xf>
    <xf numFmtId="4" fontId="12" fillId="5" borderId="4" xfId="5" applyNumberFormat="1" applyFont="1" applyFill="1" applyBorder="1" applyAlignment="1" applyProtection="1">
      <alignment horizontal="center" vertical="center" wrapText="1"/>
      <protection locked="0"/>
    </xf>
    <xf numFmtId="4" fontId="12" fillId="0" borderId="0" xfId="5" applyNumberFormat="1" applyFont="1" applyAlignment="1" applyProtection="1">
      <alignment horizontal="center" vertical="center" wrapText="1"/>
      <protection locked="0"/>
    </xf>
    <xf numFmtId="4" fontId="13" fillId="0" borderId="0" xfId="0" applyNumberFormat="1" applyFont="1" applyProtection="1">
      <protection locked="0"/>
    </xf>
    <xf numFmtId="166" fontId="2" fillId="0" borderId="0" xfId="0" applyNumberFormat="1" applyFont="1" applyAlignment="1" applyProtection="1">
      <alignment horizontal="right"/>
      <protection locked="0"/>
    </xf>
    <xf numFmtId="4" fontId="12" fillId="0" borderId="0" xfId="5" applyNumberFormat="1" applyFont="1" applyAlignment="1" applyProtection="1">
      <alignment horizontal="center" wrapText="1"/>
      <protection locked="0"/>
    </xf>
    <xf numFmtId="0" fontId="2" fillId="0" borderId="0" xfId="0" applyFont="1" applyProtection="1">
      <protection locked="0"/>
    </xf>
    <xf numFmtId="4" fontId="2" fillId="5" borderId="4" xfId="4" applyNumberFormat="1" applyFont="1" applyFill="1" applyBorder="1" applyProtection="1">
      <protection locked="0"/>
    </xf>
    <xf numFmtId="4" fontId="2" fillId="0" borderId="0" xfId="4" applyNumberFormat="1" applyFont="1" applyFill="1" applyProtection="1">
      <protection locked="0"/>
    </xf>
    <xf numFmtId="0" fontId="2" fillId="0" borderId="0" xfId="5" applyAlignment="1" applyProtection="1">
      <alignment wrapText="1"/>
      <protection locked="0"/>
    </xf>
    <xf numFmtId="4" fontId="12" fillId="0" borderId="0" xfId="4" applyNumberFormat="1" applyFont="1" applyFill="1" applyBorder="1" applyProtection="1">
      <protection locked="0"/>
    </xf>
    <xf numFmtId="4" fontId="12" fillId="5" borderId="4" xfId="5" applyNumberFormat="1" applyFont="1" applyFill="1" applyBorder="1" applyAlignment="1" applyProtection="1">
      <alignment vertical="center"/>
      <protection locked="0"/>
    </xf>
    <xf numFmtId="2" fontId="2" fillId="0" borderId="0" xfId="5" applyNumberFormat="1" applyAlignment="1" applyProtection="1">
      <alignment horizontal="justify" vertical="center" wrapText="1"/>
      <protection locked="0"/>
    </xf>
    <xf numFmtId="0" fontId="2" fillId="0" borderId="0" xfId="5" applyAlignment="1" applyProtection="1">
      <alignment horizontal="justify" vertical="center" wrapText="1"/>
      <protection locked="0"/>
    </xf>
    <xf numFmtId="1" fontId="17" fillId="4" borderId="0" xfId="0" applyNumberFormat="1" applyFont="1" applyFill="1" applyAlignment="1" applyProtection="1">
      <alignment horizontal="right" vertical="top"/>
      <protection locked="0"/>
    </xf>
    <xf numFmtId="4" fontId="2" fillId="0" borderId="0" xfId="0" applyNumberFormat="1" applyFont="1" applyAlignment="1" applyProtection="1">
      <alignment horizontal="justify" vertical="center" wrapText="1"/>
      <protection locked="0"/>
    </xf>
    <xf numFmtId="1" fontId="19" fillId="4" borderId="0" xfId="0" applyNumberFormat="1" applyFont="1" applyFill="1" applyAlignment="1" applyProtection="1">
      <alignment horizontal="right" vertical="top"/>
      <protection locked="0"/>
    </xf>
    <xf numFmtId="4" fontId="12" fillId="0" borderId="0" xfId="5" applyNumberFormat="1" applyFont="1" applyAlignment="1" applyProtection="1">
      <alignment vertical="center"/>
      <protection locked="0"/>
    </xf>
    <xf numFmtId="4" fontId="11" fillId="0" borderId="0" xfId="0" applyNumberFormat="1" applyFont="1" applyAlignment="1" applyProtection="1">
      <alignment horizontal="justify" vertical="center" wrapText="1"/>
      <protection locked="0"/>
    </xf>
    <xf numFmtId="1" fontId="21" fillId="4" borderId="0" xfId="0" applyNumberFormat="1" applyFont="1" applyFill="1" applyAlignment="1" applyProtection="1">
      <alignment horizontal="right" vertical="top"/>
      <protection locked="0"/>
    </xf>
    <xf numFmtId="4" fontId="8" fillId="7" borderId="0" xfId="0" applyNumberFormat="1" applyFont="1" applyFill="1" applyAlignment="1" applyProtection="1">
      <alignment horizontal="right" vertical="center"/>
      <protection locked="0"/>
    </xf>
    <xf numFmtId="4" fontId="8" fillId="0" borderId="8" xfId="0" applyNumberFormat="1" applyFont="1" applyBorder="1" applyAlignment="1" applyProtection="1">
      <alignment horizontal="right" vertical="center"/>
      <protection locked="0"/>
    </xf>
    <xf numFmtId="4" fontId="2" fillId="4" borderId="5" xfId="0" applyNumberFormat="1" applyFont="1" applyFill="1" applyBorder="1" applyAlignment="1" applyProtection="1">
      <alignment horizontal="right" vertical="top"/>
      <protection locked="0"/>
    </xf>
    <xf numFmtId="4" fontId="2" fillId="4" borderId="6" xfId="0" applyNumberFormat="1" applyFont="1" applyFill="1" applyBorder="1" applyAlignment="1" applyProtection="1">
      <alignment horizontal="right" vertical="top"/>
      <protection locked="0"/>
    </xf>
    <xf numFmtId="0" fontId="2" fillId="4" borderId="0" xfId="0" applyFont="1" applyFill="1" applyProtection="1">
      <protection locked="0"/>
    </xf>
    <xf numFmtId="1" fontId="20" fillId="4" borderId="0" xfId="0" applyNumberFormat="1" applyFont="1" applyFill="1" applyAlignment="1" applyProtection="1">
      <alignment horizontal="right" vertical="top"/>
      <protection locked="0"/>
    </xf>
    <xf numFmtId="4" fontId="2" fillId="4" borderId="7" xfId="0" applyNumberFormat="1" applyFont="1" applyFill="1" applyBorder="1" applyAlignment="1" applyProtection="1">
      <alignment horizontal="right" vertical="top"/>
      <protection locked="0"/>
    </xf>
    <xf numFmtId="4" fontId="2" fillId="4" borderId="8" xfId="0" applyNumberFormat="1" applyFont="1" applyFill="1" applyBorder="1" applyAlignment="1" applyProtection="1">
      <alignment horizontal="right" vertical="top"/>
      <protection locked="0"/>
    </xf>
    <xf numFmtId="4" fontId="12" fillId="4" borderId="6" xfId="0" applyNumberFormat="1" applyFont="1" applyFill="1" applyBorder="1" applyAlignment="1" applyProtection="1">
      <alignment vertical="center"/>
      <protection locked="0"/>
    </xf>
    <xf numFmtId="4" fontId="8" fillId="2" borderId="0" xfId="0" applyNumberFormat="1" applyFont="1" applyFill="1" applyAlignment="1" applyProtection="1">
      <alignment horizontal="right"/>
      <protection locked="0"/>
    </xf>
    <xf numFmtId="4" fontId="9" fillId="0" borderId="1" xfId="0"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12" fillId="0" borderId="3" xfId="0" applyNumberFormat="1" applyFont="1" applyBorder="1" applyAlignment="1" applyProtection="1">
      <alignment horizontal="right" vertical="center"/>
      <protection locked="0"/>
    </xf>
    <xf numFmtId="0" fontId="8" fillId="0" borderId="0" xfId="0" applyFont="1" applyAlignment="1" applyProtection="1">
      <alignment horizontal="right"/>
    </xf>
    <xf numFmtId="0" fontId="9" fillId="0" borderId="0" xfId="0" applyFont="1" applyAlignment="1" applyProtection="1">
      <alignment horizontal="center"/>
    </xf>
    <xf numFmtId="4" fontId="8" fillId="0" borderId="0" xfId="0" applyNumberFormat="1" applyFont="1" applyAlignment="1" applyProtection="1">
      <alignment horizontal="right"/>
    </xf>
    <xf numFmtId="0" fontId="9" fillId="2" borderId="0" xfId="0" applyFont="1" applyFill="1" applyAlignment="1" applyProtection="1">
      <alignment horizontal="center" vertical="center"/>
    </xf>
    <xf numFmtId="0" fontId="8" fillId="0" borderId="0" xfId="0" applyFont="1" applyProtection="1"/>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right" vertical="center" wrapText="1"/>
    </xf>
    <xf numFmtId="0" fontId="9" fillId="0" borderId="0" xfId="0" applyFont="1" applyAlignment="1" applyProtection="1">
      <alignment horizontal="center" vertical="center"/>
    </xf>
    <xf numFmtId="4" fontId="9" fillId="0" borderId="0" xfId="0" applyNumberFormat="1" applyFont="1" applyAlignment="1" applyProtection="1">
      <alignment horizontal="center" vertical="center"/>
    </xf>
    <xf numFmtId="0" fontId="9" fillId="0" borderId="0" xfId="0" applyFont="1" applyAlignment="1" applyProtection="1">
      <alignment horizontal="right" vertical="center"/>
    </xf>
    <xf numFmtId="0" fontId="2" fillId="0" borderId="0" xfId="0" applyFont="1" applyFill="1" applyAlignment="1" applyProtection="1">
      <alignment horizontal="left" vertical="top" wrapText="1"/>
    </xf>
    <xf numFmtId="4" fontId="9" fillId="0" borderId="0" xfId="0" applyNumberFormat="1" applyFont="1" applyAlignment="1" applyProtection="1">
      <alignment horizontal="right" vertical="center"/>
    </xf>
    <xf numFmtId="4" fontId="9" fillId="0" borderId="0" xfId="0" applyNumberFormat="1" applyFont="1" applyAlignment="1" applyProtection="1">
      <alignment horizontal="right" vertical="center" wrapText="1"/>
    </xf>
    <xf numFmtId="0" fontId="10" fillId="6" borderId="0" xfId="0" applyFont="1" applyFill="1" applyBorder="1" applyAlignment="1" applyProtection="1">
      <alignment horizontal="right"/>
    </xf>
    <xf numFmtId="0" fontId="9" fillId="6" borderId="0" xfId="0" applyFont="1" applyFill="1" applyProtection="1"/>
    <xf numFmtId="4" fontId="8" fillId="6" borderId="0" xfId="0" applyNumberFormat="1" applyFont="1" applyFill="1" applyAlignment="1" applyProtection="1">
      <alignment horizontal="right" vertical="center"/>
    </xf>
    <xf numFmtId="0" fontId="2" fillId="0" borderId="0" xfId="0" applyFont="1" applyAlignment="1" applyProtection="1">
      <alignment horizontal="left" vertical="top" wrapText="1"/>
    </xf>
    <xf numFmtId="4" fontId="8" fillId="0" borderId="0" xfId="0" applyNumberFormat="1" applyFont="1" applyAlignment="1" applyProtection="1">
      <alignment horizontal="right" vertical="center"/>
    </xf>
    <xf numFmtId="0" fontId="8" fillId="3" borderId="4" xfId="0" applyFont="1" applyFill="1" applyBorder="1" applyAlignment="1" applyProtection="1">
      <alignment horizontal="right" vertical="top"/>
    </xf>
    <xf numFmtId="0" fontId="9" fillId="3" borderId="4" xfId="0" applyFont="1" applyFill="1" applyBorder="1" applyAlignment="1" applyProtection="1">
      <alignment horizontal="left" wrapText="1"/>
    </xf>
    <xf numFmtId="0" fontId="8" fillId="3" borderId="4" xfId="0" applyFont="1" applyFill="1" applyBorder="1" applyAlignment="1" applyProtection="1">
      <alignment horizontal="right"/>
    </xf>
    <xf numFmtId="4" fontId="8" fillId="3" borderId="4" xfId="0" applyNumberFormat="1" applyFont="1" applyFill="1" applyBorder="1" applyAlignment="1" applyProtection="1">
      <alignment horizontal="right"/>
    </xf>
    <xf numFmtId="0" fontId="8" fillId="0" borderId="0" xfId="0" applyFont="1" applyAlignment="1" applyProtection="1">
      <alignment horizontal="right" vertical="top"/>
    </xf>
    <xf numFmtId="0" fontId="8" fillId="0" borderId="0" xfId="0" applyFont="1" applyAlignment="1" applyProtection="1">
      <alignment horizontal="left" wrapText="1"/>
    </xf>
    <xf numFmtId="0" fontId="8" fillId="0" borderId="0" xfId="0" applyFont="1" applyAlignment="1" applyProtection="1">
      <alignment wrapText="1"/>
    </xf>
    <xf numFmtId="0" fontId="2" fillId="0" borderId="0" xfId="0" applyFont="1" applyAlignment="1" applyProtection="1">
      <alignment horizontal="right"/>
    </xf>
    <xf numFmtId="0" fontId="9" fillId="3" borderId="0" xfId="0" applyFont="1" applyFill="1" applyBorder="1" applyAlignment="1" applyProtection="1">
      <alignment horizontal="left" wrapText="1"/>
    </xf>
    <xf numFmtId="0" fontId="11" fillId="0" borderId="0" xfId="0" applyFont="1" applyAlignment="1" applyProtection="1">
      <alignment horizontal="left" wrapText="1"/>
    </xf>
    <xf numFmtId="0" fontId="12" fillId="0" borderId="0" xfId="0" applyFont="1" applyAlignment="1" applyProtection="1">
      <alignment horizontal="left" wrapText="1"/>
    </xf>
    <xf numFmtId="49" fontId="2" fillId="0" borderId="0" xfId="0" applyNumberFormat="1" applyFont="1" applyAlignment="1" applyProtection="1">
      <alignment horizontal="left" wrapText="1"/>
    </xf>
    <xf numFmtId="0" fontId="2" fillId="0" borderId="0" xfId="0" applyFont="1" applyAlignment="1" applyProtection="1">
      <alignment horizontal="left" wrapText="1"/>
    </xf>
    <xf numFmtId="49" fontId="8" fillId="0" borderId="0" xfId="0" applyNumberFormat="1" applyFont="1" applyAlignment="1" applyProtection="1">
      <alignment horizontal="justify" vertical="center" wrapText="1"/>
    </xf>
    <xf numFmtId="0" fontId="2" fillId="0" borderId="0" xfId="0" applyFont="1" applyAlignment="1" applyProtection="1">
      <alignment horizontal="right" wrapText="1"/>
    </xf>
    <xf numFmtId="4" fontId="2" fillId="0" borderId="0" xfId="0" applyNumberFormat="1" applyFont="1" applyAlignment="1" applyProtection="1">
      <alignment horizontal="right"/>
    </xf>
    <xf numFmtId="0" fontId="2" fillId="0" borderId="0" xfId="0" applyFont="1" applyAlignment="1" applyProtection="1">
      <alignment wrapText="1"/>
    </xf>
    <xf numFmtId="0" fontId="11" fillId="0" borderId="0" xfId="0" applyFont="1" applyAlignment="1" applyProtection="1">
      <alignment wrapText="1"/>
    </xf>
    <xf numFmtId="0" fontId="2" fillId="0" borderId="0" xfId="0" applyFont="1" applyAlignment="1" applyProtection="1">
      <alignment horizontal="right" vertical="top"/>
    </xf>
    <xf numFmtId="0" fontId="12" fillId="0" borderId="0" xfId="0" applyFont="1" applyAlignment="1" applyProtection="1">
      <alignment wrapText="1"/>
    </xf>
    <xf numFmtId="49" fontId="2" fillId="0" borderId="0" xfId="0" applyNumberFormat="1" applyFont="1" applyAlignment="1" applyProtection="1">
      <alignment wrapText="1"/>
    </xf>
    <xf numFmtId="0" fontId="8" fillId="0" borderId="0" xfId="0" applyFont="1" applyAlignment="1" applyProtection="1">
      <alignment vertical="top" wrapText="1"/>
    </xf>
    <xf numFmtId="0" fontId="2" fillId="0" borderId="0" xfId="0" applyFont="1" applyAlignment="1" applyProtection="1">
      <alignment vertical="top" wrapText="1"/>
    </xf>
    <xf numFmtId="0" fontId="9" fillId="3" borderId="0" xfId="0" applyFont="1" applyFill="1" applyAlignment="1" applyProtection="1">
      <alignment horizontal="left" wrapText="1"/>
    </xf>
    <xf numFmtId="0" fontId="8" fillId="0" borderId="0" xfId="0" applyFont="1" applyAlignment="1" applyProtection="1">
      <alignment horizontal="left" vertical="top" wrapText="1"/>
    </xf>
    <xf numFmtId="0" fontId="8" fillId="0" borderId="0" xfId="0" applyFont="1" applyAlignment="1" applyProtection="1">
      <alignment horizontal="right" wrapText="1"/>
    </xf>
    <xf numFmtId="4" fontId="8" fillId="0" borderId="0" xfId="0" applyNumberFormat="1" applyFont="1" applyAlignment="1" applyProtection="1">
      <alignment horizontal="right" wrapText="1"/>
    </xf>
    <xf numFmtId="0" fontId="9" fillId="0" borderId="0" xfId="0" applyFont="1" applyFill="1" applyBorder="1" applyAlignment="1" applyProtection="1">
      <alignment horizontal="left" wrapText="1"/>
    </xf>
    <xf numFmtId="0" fontId="9" fillId="5" borderId="0" xfId="0" applyFont="1" applyFill="1" applyAlignment="1" applyProtection="1">
      <alignment horizontal="right" vertical="center"/>
    </xf>
    <xf numFmtId="0" fontId="9" fillId="5" borderId="0" xfId="0" applyFont="1" applyFill="1" applyProtection="1"/>
    <xf numFmtId="4" fontId="8" fillId="5" borderId="0" xfId="0" applyNumberFormat="1" applyFont="1" applyFill="1" applyAlignment="1" applyProtection="1">
      <alignment horizontal="right" vertical="center"/>
    </xf>
    <xf numFmtId="0" fontId="2" fillId="0" borderId="0" xfId="1" applyFont="1" applyAlignment="1" applyProtection="1">
      <alignment vertical="top" wrapText="1"/>
    </xf>
    <xf numFmtId="0" fontId="9" fillId="0" borderId="0" xfId="0" applyFont="1" applyAlignment="1" applyProtection="1">
      <alignment horizontal="left" wrapText="1"/>
    </xf>
    <xf numFmtId="49" fontId="12" fillId="5" borderId="4" xfId="5" applyNumberFormat="1" applyFont="1" applyFill="1" applyBorder="1" applyAlignment="1" applyProtection="1">
      <alignment horizontal="right" vertical="center" wrapText="1"/>
    </xf>
    <xf numFmtId="0" fontId="12" fillId="5" borderId="4" xfId="5" applyFont="1" applyFill="1" applyBorder="1" applyAlignment="1" applyProtection="1">
      <alignment horizontal="justify" wrapText="1"/>
    </xf>
    <xf numFmtId="0" fontId="9" fillId="5" borderId="4" xfId="0" applyFont="1" applyFill="1" applyBorder="1" applyAlignment="1" applyProtection="1">
      <alignment horizontal="right" vertical="center"/>
    </xf>
    <xf numFmtId="4" fontId="9" fillId="5" borderId="4" xfId="0" applyNumberFormat="1" applyFont="1" applyFill="1" applyBorder="1" applyAlignment="1" applyProtection="1">
      <alignment horizontal="right" vertical="center"/>
    </xf>
    <xf numFmtId="0" fontId="12" fillId="0" borderId="0" xfId="5" applyFont="1" applyAlignment="1" applyProtection="1">
      <alignment horizontal="right" vertical="top" wrapText="1"/>
    </xf>
    <xf numFmtId="0" fontId="12" fillId="0" borderId="0" xfId="5" applyFont="1" applyAlignment="1" applyProtection="1">
      <alignment horizontal="justify" wrapText="1"/>
    </xf>
    <xf numFmtId="0" fontId="2" fillId="0" borderId="0" xfId="5" applyFont="1" applyAlignment="1" applyProtection="1">
      <alignment horizontal="right" wrapText="1"/>
    </xf>
    <xf numFmtId="4" fontId="2" fillId="0" borderId="0" xfId="5" applyNumberFormat="1" applyFont="1" applyAlignment="1" applyProtection="1">
      <alignment horizontal="right" wrapText="1"/>
    </xf>
    <xf numFmtId="49" fontId="2" fillId="0" borderId="0" xfId="0" applyNumberFormat="1" applyFont="1" applyAlignment="1" applyProtection="1">
      <alignment horizontal="right" vertical="top" wrapText="1"/>
    </xf>
    <xf numFmtId="0" fontId="12" fillId="0" borderId="0" xfId="0" applyFont="1" applyAlignment="1" applyProtection="1">
      <alignment horizontal="justify" vertical="center" wrapText="1"/>
    </xf>
    <xf numFmtId="0" fontId="2" fillId="0" borderId="0" xfId="0" applyFont="1" applyAlignment="1" applyProtection="1">
      <alignment horizontal="right" vertical="center" wrapText="1"/>
    </xf>
    <xf numFmtId="4" fontId="2" fillId="0" borderId="0" xfId="0" applyNumberFormat="1" applyFont="1" applyAlignment="1" applyProtection="1">
      <alignment horizontal="right" vertical="center" wrapText="1"/>
    </xf>
    <xf numFmtId="0" fontId="2" fillId="0" borderId="0" xfId="0" applyFont="1" applyAlignment="1" applyProtection="1">
      <alignment horizontal="right" vertical="top" wrapText="1"/>
    </xf>
    <xf numFmtId="0" fontId="2" fillId="0" borderId="0" xfId="0" applyFont="1" applyAlignment="1" applyProtection="1">
      <alignment horizontal="justify" vertical="center" wrapText="1"/>
    </xf>
    <xf numFmtId="1" fontId="2" fillId="0" borderId="0" xfId="0" applyNumberFormat="1" applyFont="1" applyAlignment="1" applyProtection="1">
      <alignment horizontal="right" wrapText="1"/>
    </xf>
    <xf numFmtId="4" fontId="2" fillId="0" borderId="0" xfId="0" applyNumberFormat="1" applyFont="1" applyAlignment="1" applyProtection="1">
      <alignment horizontal="right" wrapText="1"/>
    </xf>
    <xf numFmtId="0" fontId="2" fillId="0" borderId="0" xfId="6" applyNumberFormat="1" applyFont="1" applyFill="1" applyBorder="1" applyAlignment="1" applyProtection="1">
      <alignment horizontal="right" wrapText="1"/>
    </xf>
    <xf numFmtId="4" fontId="2" fillId="0" borderId="0" xfId="6" applyNumberFormat="1" applyFont="1" applyFill="1" applyBorder="1" applyAlignment="1" applyProtection="1">
      <alignment horizontal="right" wrapText="1"/>
    </xf>
    <xf numFmtId="49" fontId="2" fillId="0" borderId="0" xfId="0" applyNumberFormat="1" applyFont="1" applyAlignment="1" applyProtection="1">
      <alignment horizontal="right" vertical="top"/>
    </xf>
    <xf numFmtId="0" fontId="13" fillId="0" borderId="0" xfId="0" applyFont="1" applyAlignment="1" applyProtection="1">
      <alignment vertical="top" wrapText="1"/>
    </xf>
    <xf numFmtId="0" fontId="13" fillId="0" borderId="0" xfId="0" applyFont="1" applyAlignment="1" applyProtection="1">
      <alignment horizontal="right" wrapText="1"/>
    </xf>
    <xf numFmtId="4" fontId="13" fillId="0" borderId="0" xfId="0" applyNumberFormat="1" applyFont="1" applyAlignment="1" applyProtection="1">
      <alignment horizontal="right" wrapText="1"/>
    </xf>
    <xf numFmtId="0" fontId="13" fillId="0" borderId="0" xfId="0" applyFont="1" applyAlignment="1" applyProtection="1">
      <alignment horizontal="right" vertical="top" wrapText="1"/>
    </xf>
    <xf numFmtId="0" fontId="12" fillId="5" borderId="0" xfId="0" applyFont="1" applyFill="1" applyAlignment="1" applyProtection="1">
      <alignment horizontal="justify" vertical="center" wrapText="1"/>
    </xf>
    <xf numFmtId="49" fontId="2" fillId="5" borderId="4" xfId="5" applyNumberFormat="1" applyFont="1" applyFill="1" applyBorder="1" applyAlignment="1" applyProtection="1">
      <alignment horizontal="right" vertical="center" wrapText="1"/>
    </xf>
    <xf numFmtId="0" fontId="12" fillId="5" borderId="4" xfId="5" applyFont="1" applyFill="1" applyBorder="1" applyAlignment="1" applyProtection="1">
      <alignment horizontal="right" vertical="center" wrapText="1"/>
    </xf>
    <xf numFmtId="4" fontId="12" fillId="5" borderId="4" xfId="5" applyNumberFormat="1" applyFont="1" applyFill="1" applyBorder="1" applyAlignment="1" applyProtection="1">
      <alignment horizontal="right" vertical="center" wrapText="1"/>
    </xf>
    <xf numFmtId="49" fontId="2" fillId="0" borderId="0" xfId="5" applyNumberFormat="1" applyFont="1" applyAlignment="1" applyProtection="1">
      <alignment horizontal="right" vertical="center" wrapText="1"/>
    </xf>
    <xf numFmtId="0" fontId="12" fillId="0" borderId="0" xfId="5" applyFont="1" applyAlignment="1" applyProtection="1">
      <alignment horizontal="right" vertical="center" wrapText="1"/>
    </xf>
    <xf numFmtId="4" fontId="12" fillId="0" borderId="0" xfId="5" applyNumberFormat="1" applyFont="1" applyAlignment="1" applyProtection="1">
      <alignment horizontal="right" vertical="center" wrapText="1"/>
    </xf>
    <xf numFmtId="0" fontId="13" fillId="0" borderId="0" xfId="0" applyFont="1" applyProtection="1"/>
    <xf numFmtId="4" fontId="13" fillId="0" borderId="0" xfId="0" applyNumberFormat="1" applyFont="1" applyProtection="1"/>
    <xf numFmtId="0" fontId="13" fillId="0" borderId="0" xfId="0" applyFont="1" applyAlignment="1" applyProtection="1">
      <alignment vertical="top"/>
    </xf>
    <xf numFmtId="0" fontId="13" fillId="0" borderId="0" xfId="0" applyFont="1" applyAlignment="1" applyProtection="1">
      <alignment wrapText="1"/>
    </xf>
    <xf numFmtId="49" fontId="2" fillId="0" borderId="0" xfId="0" applyNumberFormat="1" applyFont="1" applyAlignment="1" applyProtection="1">
      <alignment horizontal="right"/>
    </xf>
    <xf numFmtId="0" fontId="2" fillId="5" borderId="4" xfId="0" applyFont="1" applyFill="1" applyBorder="1" applyAlignment="1" applyProtection="1">
      <alignment horizontal="right"/>
    </xf>
    <xf numFmtId="0" fontId="12" fillId="5" borderId="4" xfId="0" applyFont="1" applyFill="1" applyBorder="1" applyAlignment="1" applyProtection="1">
      <alignment vertical="top" wrapText="1"/>
    </xf>
    <xf numFmtId="4" fontId="2" fillId="5" borderId="4" xfId="4" applyNumberFormat="1" applyFont="1" applyFill="1" applyBorder="1" applyAlignment="1" applyProtection="1">
      <alignment horizontal="right"/>
    </xf>
    <xf numFmtId="0" fontId="12" fillId="0" borderId="0" xfId="0" applyFont="1" applyAlignment="1" applyProtection="1">
      <alignment vertical="top" wrapText="1"/>
    </xf>
    <xf numFmtId="4" fontId="2" fillId="0" borderId="0" xfId="4" applyNumberFormat="1" applyFont="1" applyFill="1" applyAlignment="1" applyProtection="1">
      <alignment horizontal="right"/>
    </xf>
    <xf numFmtId="0" fontId="15" fillId="0" borderId="0" xfId="0" applyFont="1" applyAlignment="1" applyProtection="1">
      <alignment vertical="top" wrapText="1"/>
    </xf>
    <xf numFmtId="0" fontId="15" fillId="0" borderId="0" xfId="0" applyFont="1" applyAlignment="1" applyProtection="1">
      <alignment horizontal="right" wrapText="1"/>
    </xf>
    <xf numFmtId="4" fontId="15" fillId="0" borderId="0" xfId="0" applyNumberFormat="1" applyFont="1" applyAlignment="1" applyProtection="1">
      <alignment horizontal="right" wrapText="1"/>
    </xf>
    <xf numFmtId="0" fontId="15" fillId="0" borderId="0" xfId="0" applyFont="1" applyAlignment="1" applyProtection="1">
      <alignment horizontal="right" vertical="top" wrapText="1"/>
    </xf>
    <xf numFmtId="0" fontId="2" fillId="0" borderId="0" xfId="0" applyFont="1" applyAlignment="1" applyProtection="1">
      <alignment horizontal="justify"/>
    </xf>
    <xf numFmtId="0" fontId="16" fillId="0" borderId="0" xfId="0" applyFont="1" applyAlignment="1" applyProtection="1">
      <alignment horizontal="justify"/>
    </xf>
    <xf numFmtId="4" fontId="2" fillId="0" borderId="0" xfId="4" applyNumberFormat="1" applyFont="1" applyFill="1" applyBorder="1" applyAlignment="1" applyProtection="1">
      <alignment horizontal="right"/>
    </xf>
    <xf numFmtId="2" fontId="12" fillId="5" borderId="4" xfId="5" applyNumberFormat="1" applyFont="1" applyFill="1" applyBorder="1" applyAlignment="1" applyProtection="1">
      <alignment horizontal="right" vertical="center"/>
    </xf>
    <xf numFmtId="2" fontId="12" fillId="5" borderId="4" xfId="5" applyNumberFormat="1" applyFont="1" applyFill="1" applyBorder="1" applyAlignment="1" applyProtection="1">
      <alignment vertical="center"/>
    </xf>
    <xf numFmtId="4" fontId="12" fillId="5" borderId="4" xfId="5" applyNumberFormat="1" applyFont="1" applyFill="1" applyBorder="1" applyAlignment="1" applyProtection="1">
      <alignment horizontal="right" vertical="center"/>
    </xf>
    <xf numFmtId="49" fontId="12" fillId="0" borderId="0" xfId="5" applyNumberFormat="1" applyFont="1" applyAlignment="1" applyProtection="1">
      <alignment horizontal="right" vertical="center" wrapText="1"/>
    </xf>
    <xf numFmtId="0" fontId="12" fillId="0" borderId="0" xfId="5" applyFont="1" applyAlignment="1" applyProtection="1">
      <alignment horizontal="justify" vertical="center" wrapText="1"/>
    </xf>
    <xf numFmtId="0" fontId="2" fillId="0" borderId="0" xfId="5" applyFont="1" applyAlignment="1" applyProtection="1">
      <alignment horizontal="justify" wrapText="1"/>
    </xf>
    <xf numFmtId="0" fontId="2" fillId="0" borderId="0" xfId="0" applyFont="1" applyAlignment="1" applyProtection="1">
      <alignment horizontal="justify" wrapText="1"/>
    </xf>
    <xf numFmtId="0" fontId="2" fillId="0" borderId="0" xfId="5" applyFont="1" applyAlignment="1" applyProtection="1">
      <alignment horizontal="right" vertical="center" wrapText="1"/>
    </xf>
    <xf numFmtId="2" fontId="12" fillId="0" borderId="0" xfId="5" applyNumberFormat="1" applyFont="1" applyAlignment="1" applyProtection="1">
      <alignment horizontal="right" vertical="center"/>
    </xf>
    <xf numFmtId="2" fontId="12" fillId="0" borderId="0" xfId="5" applyNumberFormat="1" applyFont="1" applyAlignment="1" applyProtection="1">
      <alignment vertical="center"/>
    </xf>
    <xf numFmtId="4" fontId="12" fillId="0" borderId="0" xfId="5" applyNumberFormat="1" applyFont="1" applyAlignment="1" applyProtection="1">
      <alignment horizontal="right" vertical="center"/>
    </xf>
    <xf numFmtId="0" fontId="11" fillId="0" borderId="0" xfId="5" applyFont="1" applyAlignment="1" applyProtection="1">
      <alignment horizontal="right" vertical="center" wrapText="1"/>
    </xf>
    <xf numFmtId="0" fontId="11" fillId="0" borderId="0" xfId="0" applyFont="1" applyAlignment="1" applyProtection="1">
      <alignment horizontal="right" vertical="center" wrapText="1"/>
    </xf>
    <xf numFmtId="4" fontId="11" fillId="0" borderId="0" xfId="0" applyNumberFormat="1" applyFont="1" applyAlignment="1" applyProtection="1">
      <alignment horizontal="right" vertical="center" wrapText="1"/>
    </xf>
    <xf numFmtId="0" fontId="12" fillId="0" borderId="0" xfId="0" applyFont="1" applyFill="1" applyAlignment="1" applyProtection="1">
      <alignment horizontal="justify" vertical="center" wrapText="1"/>
    </xf>
    <xf numFmtId="0" fontId="12" fillId="5" borderId="0" xfId="0" applyFont="1" applyFill="1" applyAlignment="1" applyProtection="1">
      <alignment vertical="top" wrapText="1"/>
    </xf>
    <xf numFmtId="0" fontId="8" fillId="0" borderId="0" xfId="0" applyFont="1" applyAlignment="1" applyProtection="1">
      <alignment horizontal="right" vertical="center"/>
    </xf>
    <xf numFmtId="0" fontId="8" fillId="7" borderId="0" xfId="0" applyFont="1" applyFill="1" applyAlignment="1" applyProtection="1">
      <alignment horizontal="right" vertical="center"/>
    </xf>
    <xf numFmtId="0" fontId="9" fillId="7" borderId="0" xfId="0" applyFont="1" applyFill="1" applyProtection="1"/>
    <xf numFmtId="4" fontId="8" fillId="7" borderId="0" xfId="0" applyNumberFormat="1" applyFont="1" applyFill="1" applyAlignment="1" applyProtection="1">
      <alignment horizontal="right" vertical="center"/>
    </xf>
    <xf numFmtId="0" fontId="8" fillId="0" borderId="8" xfId="0" applyFont="1" applyBorder="1" applyProtection="1"/>
    <xf numFmtId="4" fontId="8" fillId="0" borderId="8" xfId="0" applyNumberFormat="1" applyFont="1" applyBorder="1" applyAlignment="1" applyProtection="1">
      <alignment horizontal="right" vertical="center"/>
    </xf>
    <xf numFmtId="0" fontId="2" fillId="4" borderId="5" xfId="0" applyFont="1" applyFill="1" applyBorder="1" applyAlignment="1" applyProtection="1">
      <alignment horizontal="center" vertical="top"/>
    </xf>
    <xf numFmtId="0" fontId="12" fillId="4" borderId="5" xfId="0" applyFont="1" applyFill="1" applyBorder="1" applyAlignment="1" applyProtection="1">
      <alignment vertical="top"/>
    </xf>
    <xf numFmtId="4" fontId="2" fillId="4" borderId="5" xfId="0" applyNumberFormat="1" applyFont="1" applyFill="1" applyBorder="1" applyAlignment="1" applyProtection="1">
      <alignment horizontal="center" vertical="top" wrapText="1"/>
    </xf>
    <xf numFmtId="0" fontId="2" fillId="4" borderId="6" xfId="0" applyFont="1" applyFill="1" applyBorder="1" applyAlignment="1" applyProtection="1">
      <alignment horizontal="center" vertical="top"/>
    </xf>
    <xf numFmtId="0" fontId="2" fillId="4" borderId="6" xfId="0" applyFont="1" applyFill="1" applyBorder="1" applyAlignment="1" applyProtection="1">
      <alignment vertical="top" wrapText="1"/>
    </xf>
    <xf numFmtId="4" fontId="2" fillId="4" borderId="6" xfId="0" applyNumberFormat="1" applyFont="1" applyFill="1" applyBorder="1" applyAlignment="1" applyProtection="1">
      <alignment horizontal="center"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center" vertical="top"/>
    </xf>
    <xf numFmtId="4" fontId="2" fillId="4" borderId="7" xfId="0" applyNumberFormat="1" applyFont="1" applyFill="1" applyBorder="1" applyAlignment="1" applyProtection="1">
      <alignment horizontal="center" vertical="top" wrapText="1"/>
    </xf>
    <xf numFmtId="0" fontId="2" fillId="4" borderId="6" xfId="0" applyFont="1" applyFill="1" applyBorder="1" applyAlignment="1" applyProtection="1">
      <alignment vertical="top"/>
    </xf>
    <xf numFmtId="0" fontId="2" fillId="4" borderId="5" xfId="0" applyFont="1" applyFill="1" applyBorder="1" applyAlignment="1" applyProtection="1">
      <alignment vertical="top"/>
    </xf>
    <xf numFmtId="0" fontId="12" fillId="4" borderId="5" xfId="0" applyFont="1" applyFill="1" applyBorder="1" applyAlignment="1" applyProtection="1">
      <alignment vertical="top" wrapText="1"/>
    </xf>
    <xf numFmtId="0" fontId="12" fillId="4" borderId="5" xfId="0" applyFont="1" applyFill="1" applyBorder="1" applyAlignment="1" applyProtection="1">
      <alignment horizontal="left" vertical="top" wrapText="1"/>
    </xf>
    <xf numFmtId="0" fontId="2" fillId="4" borderId="5" xfId="0" applyFont="1" applyFill="1" applyBorder="1" applyAlignment="1" applyProtection="1">
      <alignment horizontal="center" vertical="top" wrapText="1"/>
    </xf>
    <xf numFmtId="0" fontId="2" fillId="4" borderId="6" xfId="0" applyFont="1" applyFill="1" applyBorder="1" applyAlignment="1" applyProtection="1">
      <alignment horizontal="center" vertical="top" wrapText="1"/>
    </xf>
    <xf numFmtId="0" fontId="1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5" xfId="0" applyFont="1" applyFill="1" applyBorder="1" applyAlignment="1" applyProtection="1">
      <alignment vertical="top" wrapText="1"/>
    </xf>
    <xf numFmtId="0" fontId="2" fillId="4" borderId="8" xfId="0" applyFont="1" applyFill="1" applyBorder="1" applyAlignment="1" applyProtection="1">
      <alignment horizontal="center" vertical="top"/>
    </xf>
    <xf numFmtId="0" fontId="12" fillId="4" borderId="7" xfId="0" applyFont="1" applyFill="1" applyBorder="1" applyAlignment="1" applyProtection="1">
      <alignment vertical="top"/>
    </xf>
    <xf numFmtId="0" fontId="2" fillId="4" borderId="7" xfId="0" applyFont="1" applyFill="1" applyBorder="1" applyAlignment="1" applyProtection="1">
      <alignment horizontal="center" vertical="top" wrapText="1"/>
    </xf>
    <xf numFmtId="0" fontId="2" fillId="4" borderId="8" xfId="0" applyFont="1" applyFill="1" applyBorder="1" applyAlignment="1" applyProtection="1">
      <alignment horizontal="left" vertical="top" wrapText="1"/>
    </xf>
    <xf numFmtId="0" fontId="2" fillId="4" borderId="8" xfId="0" applyFont="1" applyFill="1" applyBorder="1" applyAlignment="1" applyProtection="1">
      <alignment horizontal="center" vertical="top" wrapText="1"/>
    </xf>
    <xf numFmtId="4" fontId="2" fillId="4" borderId="8" xfId="0" applyNumberFormat="1" applyFont="1" applyFill="1" applyBorder="1" applyAlignment="1" applyProtection="1">
      <alignment horizontal="center" vertical="top" wrapText="1"/>
    </xf>
    <xf numFmtId="0" fontId="2" fillId="4" borderId="5" xfId="0" applyFont="1" applyFill="1" applyBorder="1" applyAlignment="1" applyProtection="1">
      <alignment horizontal="left" vertical="top" wrapText="1"/>
    </xf>
    <xf numFmtId="0" fontId="2" fillId="4" borderId="9" xfId="0" applyFont="1" applyFill="1" applyBorder="1" applyAlignment="1" applyProtection="1">
      <alignment horizontal="right" vertical="top"/>
    </xf>
    <xf numFmtId="0" fontId="2" fillId="4" borderId="6" xfId="0" applyFont="1" applyFill="1" applyBorder="1" applyAlignment="1" applyProtection="1">
      <alignment horizontal="right" vertical="top" wrapText="1"/>
    </xf>
    <xf numFmtId="4" fontId="2" fillId="4" borderId="6" xfId="0" applyNumberFormat="1" applyFont="1" applyFill="1" applyBorder="1" applyAlignment="1" applyProtection="1">
      <alignment horizontal="right" vertical="top" wrapText="1"/>
    </xf>
    <xf numFmtId="0" fontId="2" fillId="4" borderId="10" xfId="0" applyFont="1" applyFill="1" applyBorder="1" applyAlignment="1" applyProtection="1">
      <alignment horizontal="right" vertical="top"/>
    </xf>
    <xf numFmtId="0" fontId="12" fillId="7" borderId="6" xfId="0" applyFont="1" applyFill="1" applyBorder="1" applyAlignment="1" applyProtection="1">
      <alignment vertical="top" wrapText="1"/>
    </xf>
    <xf numFmtId="0" fontId="12" fillId="4" borderId="6" xfId="0" applyFont="1" applyFill="1" applyBorder="1" applyAlignment="1" applyProtection="1">
      <alignment vertical="top" wrapText="1"/>
    </xf>
    <xf numFmtId="0" fontId="12" fillId="8" borderId="6" xfId="0" applyFont="1" applyFill="1" applyBorder="1" applyAlignment="1" applyProtection="1">
      <alignment vertical="top" wrapText="1"/>
    </xf>
    <xf numFmtId="0" fontId="12" fillId="4" borderId="11" xfId="0" applyFont="1" applyFill="1" applyBorder="1" applyAlignment="1" applyProtection="1">
      <alignment horizontal="right" vertical="center"/>
    </xf>
    <xf numFmtId="0" fontId="12" fillId="4" borderId="6" xfId="0" applyFont="1" applyFill="1" applyBorder="1" applyAlignment="1" applyProtection="1">
      <alignment horizontal="left" vertical="center"/>
    </xf>
    <xf numFmtId="0" fontId="12" fillId="4" borderId="6" xfId="0" applyFont="1" applyFill="1" applyBorder="1" applyAlignment="1" applyProtection="1">
      <alignment horizontal="right" vertical="center"/>
    </xf>
    <xf numFmtId="4" fontId="12" fillId="4" borderId="6" xfId="0" applyNumberFormat="1" applyFont="1" applyFill="1" applyBorder="1" applyAlignment="1" applyProtection="1">
      <alignment horizontal="right" vertical="center"/>
    </xf>
    <xf numFmtId="0" fontId="8" fillId="2" borderId="0" xfId="0" applyFont="1" applyFill="1" applyAlignment="1" applyProtection="1">
      <alignment horizontal="right"/>
    </xf>
    <xf numFmtId="0" fontId="12" fillId="2" borderId="0" xfId="0" applyFont="1" applyFill="1" applyAlignment="1" applyProtection="1">
      <alignment horizontal="left" vertical="top" wrapText="1" shrinkToFit="1"/>
    </xf>
    <xf numFmtId="4" fontId="8" fillId="2" borderId="0" xfId="0" applyNumberFormat="1" applyFont="1" applyFill="1" applyAlignment="1" applyProtection="1">
      <alignment horizontal="right" vertical="center"/>
    </xf>
    <xf numFmtId="4" fontId="8" fillId="2" borderId="0" xfId="0" applyNumberFormat="1" applyFont="1" applyFill="1" applyAlignment="1" applyProtection="1">
      <alignment horizontal="right"/>
    </xf>
    <xf numFmtId="9" fontId="8" fillId="0" borderId="0" xfId="0" applyNumberFormat="1" applyFont="1" applyAlignment="1" applyProtection="1">
      <alignment horizontal="left"/>
    </xf>
    <xf numFmtId="0" fontId="9" fillId="0" borderId="1" xfId="0" applyFont="1" applyBorder="1" applyProtection="1"/>
    <xf numFmtId="4" fontId="8" fillId="0" borderId="1" xfId="0" applyNumberFormat="1" applyFont="1" applyBorder="1" applyAlignment="1" applyProtection="1">
      <alignment horizontal="right" vertical="center"/>
    </xf>
    <xf numFmtId="0" fontId="2" fillId="0" borderId="2" xfId="0" applyFont="1" applyBorder="1" applyProtection="1"/>
    <xf numFmtId="4" fontId="2" fillId="0" borderId="2" xfId="0" applyNumberFormat="1" applyFont="1" applyBorder="1" applyAlignment="1" applyProtection="1">
      <alignment horizontal="right" vertical="center"/>
    </xf>
    <xf numFmtId="0" fontId="12" fillId="0" borderId="3" xfId="0" applyFont="1" applyBorder="1" applyProtection="1"/>
    <xf numFmtId="4" fontId="2" fillId="0" borderId="3" xfId="0" applyNumberFormat="1" applyFont="1" applyBorder="1" applyAlignment="1" applyProtection="1">
      <alignment horizontal="right"/>
    </xf>
    <xf numFmtId="4" fontId="8" fillId="0" borderId="0" xfId="0" applyNumberFormat="1" applyFont="1" applyProtection="1"/>
    <xf numFmtId="4" fontId="9" fillId="0" borderId="0" xfId="0" applyNumberFormat="1" applyFont="1" applyAlignment="1" applyProtection="1">
      <alignment horizontal="center" vertical="center" wrapText="1"/>
    </xf>
    <xf numFmtId="4" fontId="8" fillId="6" borderId="0" xfId="0" applyNumberFormat="1" applyFont="1" applyFill="1" applyProtection="1"/>
    <xf numFmtId="4" fontId="9" fillId="0" borderId="0" xfId="0" applyNumberFormat="1" applyFont="1" applyAlignment="1" applyProtection="1">
      <alignment horizontal="right"/>
    </xf>
    <xf numFmtId="4" fontId="2" fillId="0" borderId="0" xfId="0" applyNumberFormat="1" applyFont="1" applyProtection="1"/>
    <xf numFmtId="4" fontId="8" fillId="5" borderId="0" xfId="0" applyNumberFormat="1" applyFont="1" applyFill="1" applyProtection="1"/>
    <xf numFmtId="4" fontId="9" fillId="5" borderId="4" xfId="0" applyNumberFormat="1" applyFont="1" applyFill="1" applyBorder="1" applyAlignment="1" applyProtection="1">
      <alignment horizontal="center" vertical="center" wrapText="1"/>
    </xf>
    <xf numFmtId="4" fontId="2" fillId="0" borderId="0" xfId="5" applyNumberFormat="1" applyFont="1" applyAlignment="1" applyProtection="1">
      <alignment horizontal="center" wrapText="1"/>
    </xf>
    <xf numFmtId="4" fontId="2" fillId="0" borderId="0" xfId="0" applyNumberFormat="1" applyFont="1" applyAlignment="1" applyProtection="1">
      <alignment horizontal="center" vertical="center" wrapText="1"/>
    </xf>
    <xf numFmtId="4" fontId="2" fillId="0" borderId="0" xfId="7" applyNumberFormat="1" applyFont="1" applyAlignment="1" applyProtection="1">
      <alignment horizontal="right" wrapText="1"/>
    </xf>
    <xf numFmtId="4" fontId="12" fillId="0" borderId="0" xfId="0" applyNumberFormat="1" applyFont="1" applyAlignment="1" applyProtection="1">
      <alignment horizontal="right" wrapText="1"/>
    </xf>
    <xf numFmtId="4" fontId="12" fillId="5" borderId="4" xfId="5" applyNumberFormat="1" applyFont="1" applyFill="1" applyBorder="1" applyAlignment="1" applyProtection="1">
      <alignment horizontal="center" vertical="center" wrapText="1"/>
    </xf>
    <xf numFmtId="4" fontId="12" fillId="0" borderId="0" xfId="5" applyNumberFormat="1" applyFont="1" applyAlignment="1" applyProtection="1">
      <alignment horizontal="center" vertical="center" wrapText="1"/>
    </xf>
    <xf numFmtId="4" fontId="2" fillId="0" borderId="0" xfId="0" applyNumberFormat="1" applyFont="1" applyAlignment="1" applyProtection="1">
      <alignment horizontal="center" wrapText="1"/>
    </xf>
    <xf numFmtId="4" fontId="2" fillId="5" borderId="4" xfId="0" applyNumberFormat="1" applyFont="1" applyFill="1" applyBorder="1" applyProtection="1"/>
    <xf numFmtId="4" fontId="12" fillId="5" borderId="4" xfId="5" applyNumberFormat="1" applyFont="1" applyFill="1" applyBorder="1" applyAlignment="1" applyProtection="1">
      <alignment vertical="center"/>
    </xf>
    <xf numFmtId="4" fontId="12" fillId="0" borderId="0" xfId="0" applyNumberFormat="1" applyFont="1" applyAlignment="1" applyProtection="1">
      <alignment horizontal="right" vertical="center" wrapText="1"/>
    </xf>
    <xf numFmtId="4" fontId="12" fillId="0" borderId="0" xfId="5" applyNumberFormat="1" applyFont="1" applyAlignment="1" applyProtection="1">
      <alignment vertical="center"/>
    </xf>
    <xf numFmtId="4" fontId="22" fillId="0" borderId="0" xfId="0" applyNumberFormat="1" applyFont="1" applyAlignment="1" applyProtection="1">
      <alignment horizontal="right" vertical="center" wrapText="1"/>
    </xf>
    <xf numFmtId="4" fontId="12" fillId="0" borderId="0" xfId="4" applyNumberFormat="1" applyFont="1" applyFill="1" applyProtection="1"/>
    <xf numFmtId="4" fontId="8" fillId="7" borderId="0" xfId="0" applyNumberFormat="1" applyFont="1" applyFill="1" applyProtection="1"/>
    <xf numFmtId="4" fontId="8" fillId="0" borderId="8" xfId="0" applyNumberFormat="1" applyFont="1" applyBorder="1" applyProtection="1"/>
    <xf numFmtId="4" fontId="2" fillId="4" borderId="6" xfId="0" applyNumberFormat="1"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xf>
    <xf numFmtId="4" fontId="2" fillId="4" borderId="5" xfId="0" applyNumberFormat="1" applyFont="1" applyFill="1" applyBorder="1" applyAlignment="1" applyProtection="1">
      <alignment horizontal="right" vertical="top"/>
    </xf>
    <xf numFmtId="4" fontId="2" fillId="4" borderId="8" xfId="0" applyNumberFormat="1" applyFont="1" applyFill="1" applyBorder="1" applyAlignment="1" applyProtection="1">
      <alignment horizontal="right" vertical="top"/>
    </xf>
    <xf numFmtId="4" fontId="12" fillId="4" borderId="6" xfId="0" applyNumberFormat="1" applyFont="1" applyFill="1" applyBorder="1" applyAlignment="1" applyProtection="1">
      <alignment horizontal="right" vertical="top"/>
    </xf>
    <xf numFmtId="4" fontId="12" fillId="4" borderId="6" xfId="0" applyNumberFormat="1" applyFont="1" applyFill="1" applyBorder="1" applyAlignment="1" applyProtection="1">
      <alignment vertical="center"/>
    </xf>
    <xf numFmtId="4" fontId="8" fillId="2" borderId="0" xfId="0" applyNumberFormat="1" applyFont="1" applyFill="1" applyProtection="1"/>
  </cellXfs>
  <cellStyles count="8">
    <cellStyle name="Navadno" xfId="0" builtinId="0"/>
    <cellStyle name="Navadno 10 2" xfId="3" xr:uid="{4D4593AE-633C-4EB2-B7EE-48B542A8D471}"/>
    <cellStyle name="Navadno 2" xfId="1" xr:uid="{00000000-0005-0000-0000-000001000000}"/>
    <cellStyle name="Navadno 3" xfId="2" xr:uid="{00000000-0005-0000-0000-000002000000}"/>
    <cellStyle name="Navadno_celoten popis" xfId="5" xr:uid="{640BCC5A-3D03-4A3A-B4F2-24A5A8F201C8}"/>
    <cellStyle name="Navadno_popis-splošno-zun.ured" xfId="7" xr:uid="{DE1AAC2D-4EF5-46C5-AFC7-A8A9BD29A925}"/>
    <cellStyle name="Vejica 2" xfId="4" xr:uid="{E4F67FB4-0C0A-4C9F-9E66-5B140B23A352}"/>
    <cellStyle name="Vejica_popis-splošno-zun.ured" xfId="6" xr:uid="{B3372074-62B4-4C80-AE24-419BB2E8FDA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245</xdr:row>
      <xdr:rowOff>0</xdr:rowOff>
    </xdr:from>
    <xdr:to>
      <xdr:col>1</xdr:col>
      <xdr:colOff>9525</xdr:colOff>
      <xdr:row>245</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5563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245</xdr:row>
      <xdr:rowOff>0</xdr:rowOff>
    </xdr:from>
    <xdr:to>
      <xdr:col>1</xdr:col>
      <xdr:colOff>9525</xdr:colOff>
      <xdr:row>245</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5563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245</xdr:row>
      <xdr:rowOff>0</xdr:rowOff>
    </xdr:from>
    <xdr:to>
      <xdr:col>1</xdr:col>
      <xdr:colOff>9525</xdr:colOff>
      <xdr:row>245</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5563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245</xdr:row>
      <xdr:rowOff>0</xdr:rowOff>
    </xdr:from>
    <xdr:to>
      <xdr:col>1</xdr:col>
      <xdr:colOff>9525</xdr:colOff>
      <xdr:row>245</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5563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245</xdr:row>
      <xdr:rowOff>0</xdr:rowOff>
    </xdr:from>
    <xdr:to>
      <xdr:col>1</xdr:col>
      <xdr:colOff>9525</xdr:colOff>
      <xdr:row>245</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5563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245</xdr:row>
      <xdr:rowOff>0</xdr:rowOff>
    </xdr:from>
    <xdr:to>
      <xdr:col>1</xdr:col>
      <xdr:colOff>9525</xdr:colOff>
      <xdr:row>245</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85563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251"/>
  <sheetViews>
    <sheetView tabSelected="1" view="pageBreakPreview" topLeftCell="A202" zoomScaleNormal="100" zoomScaleSheetLayoutView="100" workbookViewId="0">
      <selection activeCell="B224" sqref="B224"/>
    </sheetView>
  </sheetViews>
  <sheetFormatPr defaultColWidth="9.140625" defaultRowHeight="14.25"/>
  <cols>
    <col min="1" max="1" width="6.42578125" style="57" customWidth="1"/>
    <col min="2" max="2" width="77.42578125" style="61" bestFit="1" customWidth="1"/>
    <col min="3" max="3" width="9.140625" style="57" bestFit="1" customWidth="1"/>
    <col min="4" max="4" width="8.7109375" style="59" bestFit="1" customWidth="1"/>
    <col min="5" max="5" width="12.7109375" style="3" customWidth="1"/>
    <col min="6" max="6" width="14.5703125" style="225" customWidth="1"/>
    <col min="7" max="16384" width="9.140625" style="4"/>
  </cols>
  <sheetData>
    <row r="3" spans="1:6">
      <c r="B3" s="58" t="s">
        <v>7</v>
      </c>
    </row>
    <row r="5" spans="1:6">
      <c r="B5" s="60" t="s">
        <v>146</v>
      </c>
    </row>
    <row r="7" spans="1:6">
      <c r="B7" s="61" t="s">
        <v>0</v>
      </c>
    </row>
    <row r="8" spans="1:6">
      <c r="B8" s="62" t="s">
        <v>1</v>
      </c>
      <c r="C8" s="63"/>
    </row>
    <row r="9" spans="1:6">
      <c r="B9" s="62" t="s">
        <v>2</v>
      </c>
      <c r="C9" s="63"/>
    </row>
    <row r="10" spans="1:6">
      <c r="B10" s="62" t="s">
        <v>3</v>
      </c>
      <c r="C10" s="63"/>
    </row>
    <row r="12" spans="1:6" ht="38.25">
      <c r="A12" s="64" t="s">
        <v>4</v>
      </c>
      <c r="B12" s="65" t="s">
        <v>5</v>
      </c>
      <c r="C12" s="65" t="s">
        <v>41</v>
      </c>
      <c r="D12" s="66" t="s">
        <v>6</v>
      </c>
      <c r="E12" s="5" t="s">
        <v>40</v>
      </c>
      <c r="F12" s="226" t="s">
        <v>26</v>
      </c>
    </row>
    <row r="13" spans="1:6">
      <c r="A13" s="67"/>
      <c r="B13" s="68" t="s">
        <v>9</v>
      </c>
      <c r="C13" s="69"/>
      <c r="D13" s="70"/>
      <c r="E13" s="5"/>
    </row>
    <row r="14" spans="1:6">
      <c r="A14" s="67"/>
      <c r="B14" s="68" t="s">
        <v>8</v>
      </c>
      <c r="C14" s="69"/>
      <c r="D14" s="70"/>
      <c r="E14" s="5"/>
    </row>
    <row r="15" spans="1:6" ht="12" customHeight="1">
      <c r="A15" s="67"/>
      <c r="B15" s="68"/>
      <c r="C15" s="69"/>
      <c r="D15" s="70"/>
      <c r="E15" s="5"/>
    </row>
    <row r="16" spans="1:6">
      <c r="A16" s="71"/>
      <c r="B16" s="72" t="s">
        <v>80</v>
      </c>
      <c r="C16" s="73"/>
      <c r="D16" s="73"/>
      <c r="E16" s="6"/>
      <c r="F16" s="227"/>
    </row>
    <row r="17" spans="1:11" ht="306">
      <c r="B17" s="74" t="s">
        <v>28</v>
      </c>
      <c r="C17" s="75"/>
      <c r="D17" s="75"/>
      <c r="E17" s="8"/>
    </row>
    <row r="18" spans="1:11" ht="216.75">
      <c r="B18" s="74" t="s">
        <v>29</v>
      </c>
      <c r="C18" s="75"/>
      <c r="D18" s="75"/>
      <c r="E18" s="8"/>
    </row>
    <row r="19" spans="1:11">
      <c r="B19" s="68"/>
      <c r="C19" s="75"/>
      <c r="D19" s="75"/>
      <c r="E19" s="8"/>
    </row>
    <row r="20" spans="1:11" s="10" customFormat="1" ht="15.75" thickBot="1">
      <c r="A20" s="76"/>
      <c r="B20" s="77" t="s">
        <v>79</v>
      </c>
      <c r="C20" s="78"/>
      <c r="D20" s="79"/>
      <c r="E20" s="9"/>
      <c r="F20" s="79"/>
    </row>
    <row r="21" spans="1:11" s="10" customFormat="1" ht="15.75" thickTop="1">
      <c r="A21" s="80"/>
      <c r="B21" s="81"/>
      <c r="C21" s="57"/>
      <c r="D21" s="59"/>
      <c r="E21" s="2"/>
      <c r="F21" s="59"/>
    </row>
    <row r="22" spans="1:11" s="10" customFormat="1" ht="51.75">
      <c r="A22" s="80"/>
      <c r="B22" s="81" t="s">
        <v>35</v>
      </c>
      <c r="C22" s="57"/>
      <c r="D22" s="59"/>
      <c r="E22" s="2"/>
      <c r="F22" s="59"/>
    </row>
    <row r="23" spans="1:11" s="10" customFormat="1" ht="26.25">
      <c r="A23" s="80"/>
      <c r="B23" s="81" t="s">
        <v>36</v>
      </c>
      <c r="C23" s="57"/>
      <c r="D23" s="59"/>
      <c r="E23" s="2"/>
      <c r="F23" s="59"/>
    </row>
    <row r="24" spans="1:11" s="10" customFormat="1" ht="15">
      <c r="A24" s="80"/>
      <c r="B24" s="81"/>
      <c r="C24" s="57"/>
      <c r="D24" s="59"/>
      <c r="E24" s="2"/>
      <c r="F24" s="59"/>
    </row>
    <row r="25" spans="1:11" s="10" customFormat="1" ht="26.25">
      <c r="A25" s="80" t="s">
        <v>10</v>
      </c>
      <c r="B25" s="82" t="s">
        <v>37</v>
      </c>
      <c r="C25" s="83" t="s">
        <v>11</v>
      </c>
      <c r="D25" s="59">
        <v>4</v>
      </c>
      <c r="E25" s="2">
        <v>0</v>
      </c>
      <c r="F25" s="59">
        <f t="shared" ref="F25:F32" si="0">SUM(D25*E25)</f>
        <v>0</v>
      </c>
      <c r="I25" s="11"/>
      <c r="K25" s="12"/>
    </row>
    <row r="26" spans="1:11" s="10" customFormat="1" ht="26.25">
      <c r="A26" s="80" t="s">
        <v>13</v>
      </c>
      <c r="B26" s="82" t="s">
        <v>38</v>
      </c>
      <c r="C26" s="83" t="s">
        <v>11</v>
      </c>
      <c r="D26" s="59">
        <v>1</v>
      </c>
      <c r="E26" s="2">
        <v>0</v>
      </c>
      <c r="F26" s="59">
        <f t="shared" si="0"/>
        <v>0</v>
      </c>
      <c r="I26" s="11"/>
      <c r="K26" s="12"/>
    </row>
    <row r="27" spans="1:11" s="10" customFormat="1" ht="26.25">
      <c r="A27" s="80" t="s">
        <v>15</v>
      </c>
      <c r="B27" s="82" t="s">
        <v>158</v>
      </c>
      <c r="C27" s="83" t="s">
        <v>55</v>
      </c>
      <c r="D27" s="59">
        <v>4.5999999999999996</v>
      </c>
      <c r="E27" s="2">
        <v>0</v>
      </c>
      <c r="F27" s="59">
        <f t="shared" si="0"/>
        <v>0</v>
      </c>
      <c r="I27" s="11"/>
      <c r="K27" s="12"/>
    </row>
    <row r="28" spans="1:11" s="10" customFormat="1" ht="26.25">
      <c r="A28" s="80" t="s">
        <v>16</v>
      </c>
      <c r="B28" s="82" t="s">
        <v>159</v>
      </c>
      <c r="C28" s="83" t="s">
        <v>55</v>
      </c>
      <c r="D28" s="59">
        <v>20</v>
      </c>
      <c r="E28" s="2">
        <v>0</v>
      </c>
      <c r="F28" s="59">
        <f t="shared" si="0"/>
        <v>0</v>
      </c>
      <c r="I28" s="11"/>
      <c r="K28" s="12"/>
    </row>
    <row r="29" spans="1:11" s="10" customFormat="1" ht="26.25">
      <c r="A29" s="80" t="s">
        <v>17</v>
      </c>
      <c r="B29" s="82" t="s">
        <v>160</v>
      </c>
      <c r="C29" s="83" t="s">
        <v>11</v>
      </c>
      <c r="D29" s="59">
        <v>1</v>
      </c>
      <c r="E29" s="2">
        <v>0</v>
      </c>
      <c r="F29" s="59">
        <f t="shared" si="0"/>
        <v>0</v>
      </c>
      <c r="I29" s="11"/>
      <c r="K29" s="12"/>
    </row>
    <row r="30" spans="1:11" s="10" customFormat="1" ht="15">
      <c r="A30" s="80" t="s">
        <v>18</v>
      </c>
      <c r="B30" s="82" t="s">
        <v>161</v>
      </c>
      <c r="C30" s="83" t="s">
        <v>11</v>
      </c>
      <c r="D30" s="59">
        <v>1</v>
      </c>
      <c r="E30" s="2">
        <v>0</v>
      </c>
      <c r="F30" s="59">
        <f t="shared" si="0"/>
        <v>0</v>
      </c>
      <c r="I30" s="11"/>
      <c r="K30" s="12"/>
    </row>
    <row r="31" spans="1:11" s="10" customFormat="1" ht="15">
      <c r="A31" s="80" t="s">
        <v>20</v>
      </c>
      <c r="B31" s="82" t="s">
        <v>162</v>
      </c>
      <c r="C31" s="83" t="s">
        <v>11</v>
      </c>
      <c r="D31" s="59">
        <v>1</v>
      </c>
      <c r="E31" s="2">
        <v>0</v>
      </c>
      <c r="F31" s="59">
        <f t="shared" si="0"/>
        <v>0</v>
      </c>
      <c r="I31" s="11"/>
      <c r="K31" s="12"/>
    </row>
    <row r="32" spans="1:11" s="10" customFormat="1" ht="15">
      <c r="A32" s="80" t="s">
        <v>21</v>
      </c>
      <c r="B32" s="82" t="s">
        <v>163</v>
      </c>
      <c r="C32" s="83" t="s">
        <v>11</v>
      </c>
      <c r="D32" s="59">
        <v>1</v>
      </c>
      <c r="E32" s="2">
        <v>0</v>
      </c>
      <c r="F32" s="59">
        <f t="shared" si="0"/>
        <v>0</v>
      </c>
      <c r="I32" s="11"/>
      <c r="K32" s="12"/>
    </row>
    <row r="33" spans="1:11" s="10" customFormat="1" ht="15">
      <c r="A33" s="80"/>
      <c r="B33" s="84" t="s">
        <v>34</v>
      </c>
      <c r="C33" s="83"/>
      <c r="D33" s="59"/>
      <c r="E33" s="2"/>
      <c r="F33" s="228">
        <f>SUM(F25:F32)</f>
        <v>0</v>
      </c>
      <c r="I33" s="11"/>
      <c r="K33" s="12"/>
    </row>
    <row r="34" spans="1:11" s="10" customFormat="1" ht="15">
      <c r="A34" s="80"/>
      <c r="B34" s="82"/>
      <c r="C34" s="83"/>
      <c r="D34" s="59"/>
      <c r="E34" s="2"/>
      <c r="F34" s="59"/>
      <c r="I34" s="11"/>
      <c r="K34" s="12"/>
    </row>
    <row r="35" spans="1:11" s="10" customFormat="1" ht="15">
      <c r="A35" s="80"/>
      <c r="B35" s="81"/>
      <c r="C35" s="57"/>
      <c r="D35" s="59"/>
      <c r="E35" s="2"/>
      <c r="F35" s="59"/>
      <c r="I35" s="11"/>
      <c r="K35" s="12"/>
    </row>
    <row r="36" spans="1:11" s="10" customFormat="1" ht="15.75" thickBot="1">
      <c r="A36" s="76"/>
      <c r="B36" s="77" t="s">
        <v>78</v>
      </c>
      <c r="C36" s="78"/>
      <c r="D36" s="79"/>
      <c r="E36" s="9"/>
      <c r="F36" s="79"/>
      <c r="I36" s="11"/>
      <c r="K36" s="12"/>
    </row>
    <row r="37" spans="1:11" s="10" customFormat="1" ht="15.75" thickTop="1">
      <c r="A37" s="80"/>
      <c r="B37" s="81"/>
      <c r="C37" s="57"/>
      <c r="D37" s="59"/>
      <c r="E37" s="2"/>
      <c r="F37" s="59"/>
      <c r="I37" s="11"/>
      <c r="K37" s="12"/>
    </row>
    <row r="38" spans="1:11" s="10" customFormat="1" ht="15">
      <c r="A38" s="80" t="s">
        <v>10</v>
      </c>
      <c r="B38" s="81" t="s">
        <v>43</v>
      </c>
      <c r="C38" s="57" t="s">
        <v>39</v>
      </c>
      <c r="D38" s="59">
        <v>1</v>
      </c>
      <c r="E38" s="2">
        <v>0</v>
      </c>
      <c r="F38" s="59">
        <f>SUM(D38*E38)</f>
        <v>0</v>
      </c>
      <c r="I38" s="11"/>
      <c r="K38" s="12"/>
    </row>
    <row r="39" spans="1:11" s="10" customFormat="1" ht="15">
      <c r="A39" s="80" t="s">
        <v>13</v>
      </c>
      <c r="B39" s="81" t="s">
        <v>147</v>
      </c>
      <c r="C39" s="57" t="s">
        <v>39</v>
      </c>
      <c r="D39" s="59">
        <v>1</v>
      </c>
      <c r="E39" s="2">
        <v>0</v>
      </c>
      <c r="F39" s="59">
        <f>SUM(D39*E39)</f>
        <v>0</v>
      </c>
      <c r="I39" s="11"/>
      <c r="K39" s="12"/>
    </row>
    <row r="40" spans="1:11" s="10" customFormat="1" ht="15">
      <c r="A40" s="80" t="s">
        <v>14</v>
      </c>
      <c r="B40" s="81" t="s">
        <v>139</v>
      </c>
      <c r="C40" s="57" t="s">
        <v>39</v>
      </c>
      <c r="D40" s="59">
        <v>1</v>
      </c>
      <c r="E40" s="2">
        <v>0</v>
      </c>
      <c r="F40" s="59">
        <f>SUM(D40*E40)</f>
        <v>0</v>
      </c>
      <c r="I40" s="11"/>
      <c r="K40" s="12"/>
    </row>
    <row r="41" spans="1:11" s="10" customFormat="1" ht="15">
      <c r="A41" s="80"/>
      <c r="B41" s="84" t="s">
        <v>42</v>
      </c>
      <c r="C41" s="57"/>
      <c r="D41" s="59"/>
      <c r="E41" s="2"/>
      <c r="F41" s="228">
        <f>SUM(F38:F40)</f>
        <v>0</v>
      </c>
      <c r="I41" s="11"/>
      <c r="K41" s="12"/>
    </row>
    <row r="42" spans="1:11" s="10" customFormat="1" ht="15">
      <c r="A42" s="80"/>
      <c r="B42" s="81"/>
      <c r="C42" s="57"/>
      <c r="D42" s="59"/>
      <c r="E42" s="2"/>
      <c r="F42" s="59"/>
      <c r="I42" s="11"/>
      <c r="K42" s="12"/>
    </row>
    <row r="43" spans="1:11" s="10" customFormat="1" ht="15.75" thickBot="1">
      <c r="A43" s="76"/>
      <c r="B43" s="77" t="s">
        <v>77</v>
      </c>
      <c r="C43" s="78"/>
      <c r="D43" s="79"/>
      <c r="E43" s="9"/>
      <c r="F43" s="79"/>
      <c r="I43" s="11"/>
      <c r="K43" s="12"/>
    </row>
    <row r="44" spans="1:11" s="10" customFormat="1" ht="15.75" thickTop="1">
      <c r="A44" s="80"/>
      <c r="B44" s="85"/>
      <c r="C44" s="57"/>
      <c r="D44" s="59"/>
      <c r="E44" s="2"/>
      <c r="F44" s="59"/>
      <c r="I44" s="11"/>
      <c r="K44" s="12"/>
    </row>
    <row r="45" spans="1:11" s="10" customFormat="1" ht="15">
      <c r="A45" s="80"/>
      <c r="B45" s="86" t="s">
        <v>45</v>
      </c>
      <c r="C45" s="57"/>
      <c r="D45" s="59"/>
      <c r="E45" s="2"/>
      <c r="F45" s="59"/>
      <c r="I45" s="11"/>
      <c r="K45" s="12"/>
    </row>
    <row r="46" spans="1:11" s="10" customFormat="1" ht="26.25">
      <c r="A46" s="80"/>
      <c r="B46" s="87" t="s">
        <v>46</v>
      </c>
      <c r="C46" s="57"/>
      <c r="D46" s="59"/>
      <c r="E46" s="2"/>
      <c r="F46" s="59"/>
      <c r="I46" s="11"/>
      <c r="K46" s="12"/>
    </row>
    <row r="47" spans="1:11" s="10" customFormat="1" ht="15">
      <c r="A47" s="80"/>
      <c r="B47" s="87" t="s">
        <v>47</v>
      </c>
      <c r="C47" s="57"/>
      <c r="D47" s="59"/>
      <c r="E47" s="2"/>
      <c r="F47" s="59"/>
      <c r="I47" s="11"/>
      <c r="K47" s="12"/>
    </row>
    <row r="48" spans="1:11" s="10" customFormat="1" ht="127.5">
      <c r="A48" s="80"/>
      <c r="B48" s="74" t="s">
        <v>48</v>
      </c>
      <c r="C48" s="57"/>
      <c r="D48" s="59"/>
      <c r="E48" s="2"/>
      <c r="F48" s="59"/>
      <c r="I48" s="11"/>
      <c r="K48" s="12"/>
    </row>
    <row r="49" spans="1:11" s="10" customFormat="1" ht="15">
      <c r="A49" s="80"/>
      <c r="B49" s="88" t="s">
        <v>49</v>
      </c>
      <c r="C49" s="57"/>
      <c r="D49" s="59"/>
      <c r="E49" s="2"/>
      <c r="F49" s="59"/>
      <c r="I49" s="11"/>
      <c r="K49" s="12"/>
    </row>
    <row r="50" spans="1:11" s="10" customFormat="1" ht="89.25">
      <c r="A50" s="80"/>
      <c r="B50" s="89" t="s">
        <v>178</v>
      </c>
      <c r="C50" s="57"/>
      <c r="D50" s="59"/>
      <c r="E50" s="2"/>
      <c r="F50" s="59"/>
      <c r="I50" s="11"/>
      <c r="K50" s="12"/>
    </row>
    <row r="51" spans="1:11" s="10" customFormat="1" ht="26.25">
      <c r="A51" s="90"/>
      <c r="B51" s="87" t="s">
        <v>149</v>
      </c>
      <c r="C51" s="57"/>
      <c r="D51" s="59"/>
      <c r="E51" s="2"/>
      <c r="F51" s="59"/>
      <c r="I51" s="11"/>
      <c r="K51" s="12"/>
    </row>
    <row r="52" spans="1:11" s="10" customFormat="1" ht="15">
      <c r="A52" s="80" t="s">
        <v>10</v>
      </c>
      <c r="B52" s="88" t="s">
        <v>148</v>
      </c>
      <c r="C52" s="83"/>
      <c r="D52" s="91"/>
      <c r="E52" s="1"/>
      <c r="F52" s="59"/>
      <c r="I52" s="11"/>
      <c r="K52" s="12"/>
    </row>
    <row r="53" spans="1:11" s="10" customFormat="1" ht="15">
      <c r="A53" s="80"/>
      <c r="B53" s="88" t="s">
        <v>150</v>
      </c>
      <c r="C53" s="83" t="s">
        <v>11</v>
      </c>
      <c r="D53" s="91">
        <v>2</v>
      </c>
      <c r="E53" s="2">
        <v>0</v>
      </c>
      <c r="F53" s="59">
        <f>SUM(D53*E53)</f>
        <v>0</v>
      </c>
      <c r="I53" s="11"/>
      <c r="K53" s="12"/>
    </row>
    <row r="54" spans="1:11" s="10" customFormat="1" ht="15">
      <c r="A54" s="80" t="s">
        <v>13</v>
      </c>
      <c r="B54" s="88" t="s">
        <v>151</v>
      </c>
      <c r="C54" s="83"/>
      <c r="D54" s="91"/>
      <c r="E54" s="1"/>
      <c r="F54" s="59"/>
      <c r="I54" s="11"/>
      <c r="K54" s="12"/>
    </row>
    <row r="55" spans="1:11" s="10" customFormat="1" ht="15">
      <c r="A55" s="80"/>
      <c r="B55" s="88" t="s">
        <v>152</v>
      </c>
      <c r="C55" s="83" t="s">
        <v>11</v>
      </c>
      <c r="D55" s="91">
        <v>2</v>
      </c>
      <c r="E55" s="2">
        <v>0</v>
      </c>
      <c r="F55" s="59">
        <f>SUM(D55*E55)</f>
        <v>0</v>
      </c>
      <c r="I55" s="11"/>
      <c r="K55" s="12"/>
    </row>
    <row r="56" spans="1:11" s="10" customFormat="1" ht="15">
      <c r="A56" s="80" t="s">
        <v>15</v>
      </c>
      <c r="B56" s="92" t="s">
        <v>164</v>
      </c>
      <c r="C56" s="83"/>
      <c r="D56" s="59"/>
      <c r="E56" s="2"/>
      <c r="F56" s="91"/>
      <c r="I56" s="11"/>
      <c r="K56" s="12"/>
    </row>
    <row r="57" spans="1:11" s="10" customFormat="1" ht="15">
      <c r="A57" s="80"/>
      <c r="B57" s="92" t="s">
        <v>153</v>
      </c>
      <c r="C57" s="83" t="s">
        <v>11</v>
      </c>
      <c r="D57" s="59">
        <v>2</v>
      </c>
      <c r="E57" s="2">
        <v>0</v>
      </c>
      <c r="F57" s="91">
        <f>SUM(D57*E57)</f>
        <v>0</v>
      </c>
      <c r="I57" s="11"/>
      <c r="K57" s="12"/>
    </row>
    <row r="58" spans="1:11" s="10" customFormat="1" ht="15">
      <c r="A58" s="80"/>
      <c r="B58" s="93"/>
      <c r="C58" s="57"/>
      <c r="D58" s="59"/>
      <c r="E58" s="2"/>
      <c r="F58" s="91"/>
      <c r="I58" s="11"/>
      <c r="K58" s="12"/>
    </row>
    <row r="59" spans="1:11" s="10" customFormat="1" ht="15">
      <c r="A59" s="94"/>
      <c r="B59" s="95" t="s">
        <v>50</v>
      </c>
      <c r="C59" s="83"/>
      <c r="D59" s="91"/>
      <c r="E59" s="1"/>
      <c r="F59" s="91"/>
      <c r="I59" s="11"/>
      <c r="K59" s="12"/>
    </row>
    <row r="60" spans="1:11" s="10" customFormat="1" ht="115.5">
      <c r="A60" s="94"/>
      <c r="B60" s="96" t="s">
        <v>51</v>
      </c>
      <c r="C60" s="57"/>
      <c r="D60" s="59"/>
      <c r="E60" s="2"/>
      <c r="F60" s="59"/>
      <c r="I60" s="11"/>
      <c r="K60" s="12"/>
    </row>
    <row r="61" spans="1:11" s="10" customFormat="1" ht="26.25">
      <c r="A61" s="94"/>
      <c r="B61" s="96" t="s">
        <v>165</v>
      </c>
      <c r="C61" s="57"/>
      <c r="D61" s="59"/>
      <c r="E61" s="2"/>
      <c r="F61" s="59"/>
      <c r="I61" s="11"/>
      <c r="K61" s="12"/>
    </row>
    <row r="62" spans="1:11" s="10" customFormat="1" ht="15">
      <c r="A62" s="94" t="s">
        <v>16</v>
      </c>
      <c r="B62" s="92" t="s">
        <v>166</v>
      </c>
      <c r="C62" s="57"/>
      <c r="D62" s="59"/>
      <c r="E62" s="2"/>
      <c r="F62" s="59"/>
      <c r="I62" s="11"/>
      <c r="K62" s="12"/>
    </row>
    <row r="63" spans="1:11" s="10" customFormat="1" ht="15">
      <c r="A63" s="94"/>
      <c r="B63" s="92" t="s">
        <v>154</v>
      </c>
      <c r="C63" s="57" t="s">
        <v>11</v>
      </c>
      <c r="D63" s="59">
        <v>1</v>
      </c>
      <c r="E63" s="2">
        <v>0</v>
      </c>
      <c r="F63" s="59">
        <f>SUM(D63*E63)</f>
        <v>0</v>
      </c>
      <c r="I63" s="11"/>
      <c r="K63" s="12"/>
    </row>
    <row r="64" spans="1:11" s="10" customFormat="1" ht="15">
      <c r="A64" s="94"/>
      <c r="B64" s="84" t="s">
        <v>44</v>
      </c>
      <c r="C64" s="57"/>
      <c r="D64" s="59"/>
      <c r="E64" s="2"/>
      <c r="F64" s="228">
        <f>SUM(F45:F63)</f>
        <v>0</v>
      </c>
      <c r="I64" s="11"/>
      <c r="K64" s="12"/>
    </row>
    <row r="65" spans="1:11" s="10" customFormat="1" ht="15">
      <c r="A65" s="94"/>
      <c r="B65" s="92"/>
      <c r="C65" s="57"/>
      <c r="D65" s="59"/>
      <c r="E65" s="2"/>
      <c r="F65" s="59"/>
      <c r="I65" s="11"/>
      <c r="K65" s="12"/>
    </row>
    <row r="66" spans="1:11" s="10" customFormat="1" ht="15.75" thickBot="1">
      <c r="A66" s="76"/>
      <c r="B66" s="77" t="s">
        <v>168</v>
      </c>
      <c r="C66" s="78"/>
      <c r="D66" s="79"/>
      <c r="E66" s="9"/>
      <c r="F66" s="79"/>
      <c r="I66" s="11"/>
      <c r="K66" s="12"/>
    </row>
    <row r="67" spans="1:11" s="10" customFormat="1" ht="15.75" thickTop="1">
      <c r="A67" s="80"/>
      <c r="B67" s="81"/>
      <c r="C67" s="57"/>
      <c r="D67" s="59"/>
      <c r="E67" s="2"/>
      <c r="F67" s="59"/>
      <c r="I67" s="11"/>
      <c r="K67" s="12"/>
    </row>
    <row r="68" spans="1:11" s="10" customFormat="1" ht="38.25">
      <c r="A68" s="80" t="s">
        <v>10</v>
      </c>
      <c r="B68" s="97" t="s">
        <v>169</v>
      </c>
      <c r="C68" s="57" t="s">
        <v>55</v>
      </c>
      <c r="D68" s="59">
        <v>18.899999999999999</v>
      </c>
      <c r="E68" s="2">
        <v>0</v>
      </c>
      <c r="F68" s="59">
        <f>SUM(D68*E68)</f>
        <v>0</v>
      </c>
      <c r="I68" s="11"/>
      <c r="K68" s="12"/>
    </row>
    <row r="69" spans="1:11" s="10" customFormat="1" ht="38.25">
      <c r="A69" s="80" t="s">
        <v>13</v>
      </c>
      <c r="B69" s="97" t="s">
        <v>173</v>
      </c>
      <c r="C69" s="57" t="s">
        <v>55</v>
      </c>
      <c r="D69" s="59">
        <v>4.7</v>
      </c>
      <c r="E69" s="2">
        <v>0</v>
      </c>
      <c r="F69" s="59">
        <f>SUM(D69*E69)</f>
        <v>0</v>
      </c>
      <c r="I69" s="11"/>
      <c r="K69" s="12"/>
    </row>
    <row r="70" spans="1:11" s="10" customFormat="1" ht="51">
      <c r="A70" s="80" t="s">
        <v>14</v>
      </c>
      <c r="B70" s="98" t="s">
        <v>170</v>
      </c>
      <c r="C70" s="57" t="s">
        <v>55</v>
      </c>
      <c r="D70" s="59">
        <v>12.6</v>
      </c>
      <c r="E70" s="2">
        <v>0</v>
      </c>
      <c r="F70" s="59">
        <f>SUM(D70*E70)</f>
        <v>0</v>
      </c>
      <c r="I70" s="11"/>
      <c r="K70" s="12"/>
    </row>
    <row r="71" spans="1:11" s="10" customFormat="1" ht="25.5">
      <c r="A71" s="80" t="s">
        <v>15</v>
      </c>
      <c r="B71" s="98" t="s">
        <v>171</v>
      </c>
      <c r="C71" s="83" t="s">
        <v>75</v>
      </c>
      <c r="D71" s="59">
        <v>12</v>
      </c>
      <c r="E71" s="2">
        <v>0</v>
      </c>
      <c r="F71" s="59">
        <f>SUM(D71*E71)</f>
        <v>0</v>
      </c>
      <c r="I71" s="11"/>
      <c r="K71" s="12"/>
    </row>
    <row r="72" spans="1:11" s="10" customFormat="1" ht="15">
      <c r="A72" s="80"/>
      <c r="B72" s="99" t="s">
        <v>172</v>
      </c>
      <c r="C72" s="57"/>
      <c r="D72" s="59"/>
      <c r="E72" s="2"/>
      <c r="F72" s="228">
        <f>SUM(F68:F71)</f>
        <v>0</v>
      </c>
      <c r="I72" s="11"/>
      <c r="K72" s="12"/>
    </row>
    <row r="73" spans="1:11" s="10" customFormat="1" ht="15">
      <c r="A73" s="80"/>
      <c r="B73" s="98"/>
      <c r="C73" s="57"/>
      <c r="D73" s="59"/>
      <c r="E73" s="3"/>
      <c r="F73" s="59"/>
      <c r="I73" s="11"/>
      <c r="K73" s="12"/>
    </row>
    <row r="74" spans="1:11" s="10" customFormat="1" ht="18.75" customHeight="1" thickBot="1">
      <c r="A74" s="76"/>
      <c r="B74" s="77" t="s">
        <v>76</v>
      </c>
      <c r="C74" s="78"/>
      <c r="D74" s="79"/>
      <c r="E74" s="9"/>
      <c r="F74" s="79"/>
      <c r="I74" s="11"/>
      <c r="K74" s="12"/>
    </row>
    <row r="75" spans="1:11" s="10" customFormat="1" ht="15.75" thickTop="1">
      <c r="A75" s="80"/>
      <c r="B75" s="81"/>
      <c r="C75" s="57"/>
      <c r="D75" s="59"/>
      <c r="E75" s="2"/>
      <c r="F75" s="59"/>
      <c r="I75" s="11"/>
      <c r="K75" s="12"/>
    </row>
    <row r="76" spans="1:11" ht="15">
      <c r="A76" s="80" t="s">
        <v>10</v>
      </c>
      <c r="B76" s="81" t="s">
        <v>53</v>
      </c>
      <c r="C76" s="57" t="s">
        <v>39</v>
      </c>
      <c r="D76" s="59">
        <v>1</v>
      </c>
      <c r="E76" s="2">
        <v>0</v>
      </c>
      <c r="F76" s="59">
        <f>SUM(D76*E76)</f>
        <v>0</v>
      </c>
      <c r="H76" s="10"/>
      <c r="I76" s="11"/>
      <c r="J76" s="10"/>
      <c r="K76" s="12"/>
    </row>
    <row r="77" spans="1:11" ht="26.25">
      <c r="A77" s="94" t="s">
        <v>13</v>
      </c>
      <c r="B77" s="88" t="s">
        <v>54</v>
      </c>
      <c r="C77" s="57" t="s">
        <v>55</v>
      </c>
      <c r="D77" s="59">
        <v>18.399999999999999</v>
      </c>
      <c r="E77" s="2">
        <v>0</v>
      </c>
      <c r="F77" s="59">
        <f>SUM(D77*E77)</f>
        <v>0</v>
      </c>
      <c r="H77" s="10"/>
      <c r="I77" s="11"/>
      <c r="J77" s="10"/>
      <c r="K77" s="12"/>
    </row>
    <row r="78" spans="1:11" ht="51">
      <c r="A78" s="80" t="s">
        <v>14</v>
      </c>
      <c r="B78" s="100" t="s">
        <v>56</v>
      </c>
      <c r="C78" s="57" t="s">
        <v>55</v>
      </c>
      <c r="D78" s="59">
        <v>18.399999999999999</v>
      </c>
      <c r="E78" s="2">
        <v>0</v>
      </c>
      <c r="F78" s="59">
        <f>SUM(D78*E78)</f>
        <v>0</v>
      </c>
      <c r="H78" s="10"/>
      <c r="I78" s="11"/>
      <c r="J78" s="10"/>
      <c r="K78" s="12"/>
    </row>
    <row r="79" spans="1:11" ht="15">
      <c r="A79" s="80"/>
      <c r="B79" s="84" t="s">
        <v>52</v>
      </c>
      <c r="E79" s="2"/>
      <c r="F79" s="228">
        <f>SUM(F76:F78)</f>
        <v>0</v>
      </c>
      <c r="H79" s="10"/>
      <c r="I79" s="11"/>
      <c r="J79" s="10"/>
      <c r="K79" s="12"/>
    </row>
    <row r="80" spans="1:11" ht="15">
      <c r="A80" s="80"/>
      <c r="B80" s="82"/>
      <c r="E80" s="2"/>
      <c r="F80" s="228"/>
      <c r="H80" s="10"/>
      <c r="I80" s="11"/>
      <c r="J80" s="10"/>
      <c r="K80" s="12"/>
    </row>
    <row r="81" spans="1:11" s="14" customFormat="1" ht="15.75" thickBot="1">
      <c r="A81" s="76"/>
      <c r="B81" s="77" t="s">
        <v>174</v>
      </c>
      <c r="C81" s="78"/>
      <c r="D81" s="79"/>
      <c r="E81" s="9"/>
      <c r="F81" s="79"/>
      <c r="H81" s="10"/>
      <c r="I81" s="11"/>
      <c r="J81" s="10"/>
      <c r="K81" s="12"/>
    </row>
    <row r="82" spans="1:11" s="15" customFormat="1" ht="15.75" thickTop="1">
      <c r="A82" s="80"/>
      <c r="B82" s="81"/>
      <c r="C82" s="57"/>
      <c r="D82" s="59"/>
      <c r="E82" s="2"/>
      <c r="F82" s="59"/>
      <c r="H82" s="10"/>
      <c r="I82" s="11"/>
      <c r="J82" s="10"/>
      <c r="K82" s="12"/>
    </row>
    <row r="83" spans="1:11" s="16" customFormat="1" ht="77.25">
      <c r="A83" s="80" t="s">
        <v>10</v>
      </c>
      <c r="B83" s="81" t="s">
        <v>176</v>
      </c>
      <c r="C83" s="57" t="s">
        <v>55</v>
      </c>
      <c r="D83" s="59">
        <v>3.4</v>
      </c>
      <c r="E83" s="2">
        <v>0</v>
      </c>
      <c r="F83" s="59">
        <f>SUM(D83*E83)</f>
        <v>0</v>
      </c>
      <c r="H83" s="10"/>
      <c r="I83" s="11"/>
      <c r="J83" s="10"/>
      <c r="K83" s="12"/>
    </row>
    <row r="84" spans="1:11" s="16" customFormat="1" ht="64.5">
      <c r="A84" s="80" t="s">
        <v>13</v>
      </c>
      <c r="B84" s="81" t="s">
        <v>177</v>
      </c>
      <c r="C84" s="57" t="s">
        <v>55</v>
      </c>
      <c r="D84" s="59">
        <v>6.2</v>
      </c>
      <c r="E84" s="2">
        <v>0</v>
      </c>
      <c r="F84" s="59">
        <f>SUM(D84*E84)</f>
        <v>0</v>
      </c>
      <c r="H84" s="10"/>
      <c r="I84" s="11"/>
      <c r="J84" s="10"/>
      <c r="K84" s="12"/>
    </row>
    <row r="85" spans="1:11" s="16" customFormat="1" ht="15">
      <c r="A85" s="80"/>
      <c r="B85" s="99" t="s">
        <v>175</v>
      </c>
      <c r="C85" s="83"/>
      <c r="D85" s="59"/>
      <c r="E85" s="2"/>
      <c r="F85" s="228">
        <f>SUM(F83:F84)</f>
        <v>0</v>
      </c>
      <c r="H85" s="10"/>
      <c r="I85" s="11"/>
      <c r="J85" s="10"/>
      <c r="K85" s="12"/>
    </row>
    <row r="86" spans="1:11" s="16" customFormat="1" ht="15">
      <c r="A86" s="80"/>
      <c r="B86" s="82"/>
      <c r="C86" s="57"/>
      <c r="D86" s="59"/>
      <c r="E86" s="3"/>
      <c r="F86" s="229"/>
      <c r="H86" s="10"/>
      <c r="I86" s="11"/>
      <c r="J86" s="10"/>
      <c r="K86" s="12"/>
    </row>
    <row r="87" spans="1:11" s="16" customFormat="1" ht="15.75" thickBot="1">
      <c r="A87" s="76"/>
      <c r="B87" s="77" t="s">
        <v>155</v>
      </c>
      <c r="C87" s="78"/>
      <c r="D87" s="79"/>
      <c r="E87" s="9"/>
      <c r="F87" s="79"/>
      <c r="H87" s="10"/>
      <c r="I87" s="11"/>
      <c r="J87" s="10"/>
      <c r="K87" s="12"/>
    </row>
    <row r="88" spans="1:11" s="16" customFormat="1" ht="15.75" thickTop="1">
      <c r="A88" s="80"/>
      <c r="B88" s="81"/>
      <c r="C88" s="57"/>
      <c r="D88" s="59"/>
      <c r="E88" s="2"/>
      <c r="F88" s="59"/>
      <c r="H88" s="10"/>
      <c r="I88" s="11"/>
      <c r="J88" s="10"/>
      <c r="K88" s="12"/>
    </row>
    <row r="89" spans="1:11" s="16" customFormat="1" ht="39">
      <c r="A89" s="80" t="s">
        <v>10</v>
      </c>
      <c r="B89" s="81" t="s">
        <v>167</v>
      </c>
      <c r="C89" s="101"/>
      <c r="D89" s="102"/>
      <c r="E89" s="18"/>
      <c r="F89" s="102"/>
      <c r="H89" s="10"/>
      <c r="I89" s="11"/>
      <c r="J89" s="10"/>
      <c r="K89" s="12"/>
    </row>
    <row r="90" spans="1:11" s="16" customFormat="1" ht="30.75" customHeight="1">
      <c r="A90" s="80"/>
      <c r="B90" s="81" t="s">
        <v>157</v>
      </c>
      <c r="C90" s="101" t="s">
        <v>11</v>
      </c>
      <c r="D90" s="102">
        <v>1</v>
      </c>
      <c r="E90" s="18">
        <v>0</v>
      </c>
      <c r="F90" s="102">
        <f>SUM(D90)*E90</f>
        <v>0</v>
      </c>
      <c r="H90" s="10"/>
      <c r="I90" s="11"/>
      <c r="J90" s="10"/>
      <c r="K90" s="12"/>
    </row>
    <row r="91" spans="1:11" s="16" customFormat="1" ht="15">
      <c r="A91" s="80"/>
      <c r="B91" s="84" t="s">
        <v>156</v>
      </c>
      <c r="C91" s="57"/>
      <c r="D91" s="59"/>
      <c r="E91" s="2"/>
      <c r="F91" s="228">
        <f>SUM(F88:F90)</f>
        <v>0</v>
      </c>
      <c r="H91" s="10"/>
      <c r="I91" s="11"/>
      <c r="J91" s="10"/>
      <c r="K91" s="12"/>
    </row>
    <row r="92" spans="1:11" s="16" customFormat="1" ht="32.25" customHeight="1">
      <c r="A92" s="80"/>
      <c r="B92" s="103"/>
      <c r="C92" s="83"/>
      <c r="D92" s="59"/>
      <c r="E92" s="2"/>
      <c r="F92" s="228"/>
      <c r="H92" s="10"/>
      <c r="I92" s="11"/>
      <c r="J92" s="10"/>
      <c r="K92" s="12"/>
    </row>
    <row r="93" spans="1:11" s="16" customFormat="1" ht="15" customHeight="1">
      <c r="A93" s="80"/>
      <c r="B93" s="72" t="s">
        <v>137</v>
      </c>
      <c r="C93" s="83"/>
      <c r="D93" s="59"/>
      <c r="E93" s="3"/>
      <c r="F93" s="228">
        <f>SUM(F91,F85,F79,F72,F64,F41,F33)</f>
        <v>0</v>
      </c>
      <c r="H93" s="10"/>
      <c r="I93" s="11"/>
      <c r="J93" s="10"/>
      <c r="K93" s="12"/>
    </row>
    <row r="94" spans="1:11" s="16" customFormat="1" ht="15">
      <c r="A94" s="80"/>
      <c r="B94" s="82"/>
      <c r="C94" s="83"/>
      <c r="D94" s="59"/>
      <c r="E94" s="2"/>
      <c r="F94" s="59"/>
      <c r="H94" s="10"/>
      <c r="I94" s="11"/>
      <c r="J94" s="10"/>
      <c r="K94" s="12"/>
    </row>
    <row r="95" spans="1:11" ht="15">
      <c r="A95" s="104"/>
      <c r="B95" s="105" t="s">
        <v>81</v>
      </c>
      <c r="C95" s="106"/>
      <c r="D95" s="106"/>
      <c r="E95" s="19"/>
      <c r="F95" s="230"/>
      <c r="H95" s="10"/>
      <c r="I95" s="11"/>
      <c r="J95" s="10"/>
      <c r="K95" s="12"/>
    </row>
    <row r="96" spans="1:11" ht="357">
      <c r="A96" s="67"/>
      <c r="B96" s="107" t="s">
        <v>30</v>
      </c>
      <c r="C96" s="75"/>
      <c r="D96" s="75"/>
      <c r="E96" s="7"/>
      <c r="H96" s="10"/>
      <c r="I96" s="11"/>
      <c r="J96" s="10"/>
      <c r="K96" s="12"/>
    </row>
    <row r="97" spans="1:11" ht="255">
      <c r="A97" s="67"/>
      <c r="B97" s="107" t="s">
        <v>31</v>
      </c>
      <c r="C97" s="75"/>
      <c r="D97" s="75"/>
      <c r="E97" s="7"/>
      <c r="H97" s="10"/>
      <c r="I97" s="11"/>
      <c r="J97" s="10"/>
      <c r="K97" s="12"/>
    </row>
    <row r="98" spans="1:11" ht="15">
      <c r="A98" s="67"/>
      <c r="B98" s="108"/>
      <c r="C98" s="75"/>
      <c r="D98" s="75"/>
      <c r="E98" s="7"/>
      <c r="H98" s="10"/>
      <c r="I98" s="11"/>
      <c r="J98" s="10"/>
      <c r="K98" s="12"/>
    </row>
    <row r="99" spans="1:11" s="14" customFormat="1" ht="15.75" thickBot="1">
      <c r="A99" s="109"/>
      <c r="B99" s="110" t="s">
        <v>57</v>
      </c>
      <c r="C99" s="111"/>
      <c r="D99" s="112"/>
      <c r="E99" s="20"/>
      <c r="F99" s="231"/>
      <c r="H99" s="10"/>
      <c r="I99" s="11"/>
      <c r="J99" s="10"/>
      <c r="K99" s="12"/>
    </row>
    <row r="100" spans="1:11" s="15" customFormat="1" ht="15.75" thickTop="1">
      <c r="A100" s="113"/>
      <c r="B100" s="114"/>
      <c r="C100" s="115"/>
      <c r="D100" s="116"/>
      <c r="E100" s="22"/>
      <c r="F100" s="232"/>
      <c r="H100" s="10"/>
      <c r="I100" s="11"/>
      <c r="J100" s="10"/>
      <c r="K100" s="12"/>
    </row>
    <row r="101" spans="1:11" s="16" customFormat="1" ht="15">
      <c r="A101" s="117" t="s">
        <v>10</v>
      </c>
      <c r="B101" s="118" t="s">
        <v>58</v>
      </c>
      <c r="C101" s="119"/>
      <c r="D101" s="120"/>
      <c r="E101" s="23"/>
      <c r="F101" s="233"/>
      <c r="H101" s="10"/>
      <c r="I101" s="11"/>
      <c r="J101" s="10"/>
      <c r="K101" s="12"/>
    </row>
    <row r="102" spans="1:11" s="16" customFormat="1" ht="51">
      <c r="A102" s="121"/>
      <c r="B102" s="122" t="s">
        <v>179</v>
      </c>
      <c r="C102" s="119"/>
      <c r="D102" s="120"/>
      <c r="E102" s="23"/>
      <c r="F102" s="233"/>
      <c r="H102" s="10"/>
      <c r="I102" s="11"/>
      <c r="J102" s="10"/>
      <c r="K102" s="12"/>
    </row>
    <row r="103" spans="1:11" s="16" customFormat="1" ht="25.5">
      <c r="A103" s="121"/>
      <c r="B103" s="122" t="s">
        <v>59</v>
      </c>
      <c r="C103" s="123" t="s">
        <v>12</v>
      </c>
      <c r="D103" s="124">
        <v>1</v>
      </c>
      <c r="E103" s="1">
        <v>0</v>
      </c>
      <c r="F103" s="124">
        <f>SUM(E103*D103)</f>
        <v>0</v>
      </c>
      <c r="H103" s="10"/>
      <c r="I103" s="11"/>
      <c r="J103" s="10"/>
      <c r="K103" s="12"/>
    </row>
    <row r="104" spans="1:11" s="16" customFormat="1" ht="15">
      <c r="A104" s="117" t="s">
        <v>13</v>
      </c>
      <c r="B104" s="118" t="s">
        <v>60</v>
      </c>
      <c r="C104" s="123"/>
      <c r="D104" s="124"/>
      <c r="E104" s="1"/>
      <c r="F104" s="124"/>
      <c r="H104" s="10"/>
      <c r="I104" s="11"/>
      <c r="J104" s="10"/>
      <c r="K104" s="12"/>
    </row>
    <row r="105" spans="1:11" s="16" customFormat="1" ht="38.25">
      <c r="A105" s="121"/>
      <c r="B105" s="122" t="s">
        <v>61</v>
      </c>
      <c r="C105" s="90"/>
      <c r="D105" s="124"/>
      <c r="E105" s="1"/>
      <c r="F105" s="124"/>
      <c r="H105" s="10"/>
      <c r="I105" s="11"/>
      <c r="J105" s="10"/>
      <c r="K105" s="12"/>
    </row>
    <row r="106" spans="1:11" s="16" customFormat="1" ht="38.25">
      <c r="A106" s="121"/>
      <c r="B106" s="122" t="s">
        <v>140</v>
      </c>
      <c r="C106" s="90" t="s">
        <v>12</v>
      </c>
      <c r="D106" s="124">
        <v>1</v>
      </c>
      <c r="E106" s="1">
        <v>0</v>
      </c>
      <c r="F106" s="124">
        <f>SUM(E106*D106)</f>
        <v>0</v>
      </c>
      <c r="H106" s="10"/>
      <c r="I106" s="11"/>
      <c r="J106" s="10"/>
      <c r="K106" s="12"/>
    </row>
    <row r="107" spans="1:11" s="16" customFormat="1" ht="123.75" customHeight="1">
      <c r="A107" s="117" t="s">
        <v>14</v>
      </c>
      <c r="B107" s="122" t="s">
        <v>204</v>
      </c>
      <c r="C107" s="125" t="s">
        <v>62</v>
      </c>
      <c r="D107" s="126">
        <v>1</v>
      </c>
      <c r="E107" s="1">
        <v>0</v>
      </c>
      <c r="F107" s="234">
        <f>D107*E107</f>
        <v>0</v>
      </c>
      <c r="H107" s="10"/>
      <c r="I107" s="11"/>
      <c r="J107" s="10"/>
      <c r="K107" s="12"/>
    </row>
    <row r="108" spans="1:11" s="16" customFormat="1" ht="30" customHeight="1">
      <c r="A108" s="127" t="s">
        <v>15</v>
      </c>
      <c r="B108" s="128" t="s">
        <v>82</v>
      </c>
      <c r="C108" s="129" t="s">
        <v>11</v>
      </c>
      <c r="D108" s="59">
        <v>1</v>
      </c>
      <c r="E108" s="17">
        <v>0</v>
      </c>
      <c r="F108" s="229">
        <f>D108*E108</f>
        <v>0</v>
      </c>
      <c r="H108" s="10"/>
      <c r="I108" s="11"/>
      <c r="J108" s="10"/>
      <c r="K108" s="12"/>
    </row>
    <row r="109" spans="1:11" s="16" customFormat="1" ht="30.75" customHeight="1">
      <c r="A109" s="127" t="s">
        <v>16</v>
      </c>
      <c r="B109" s="128" t="s">
        <v>83</v>
      </c>
      <c r="C109" s="129"/>
      <c r="D109" s="130"/>
      <c r="E109" s="17"/>
      <c r="F109" s="229"/>
      <c r="H109" s="10"/>
      <c r="I109" s="11"/>
      <c r="J109" s="10"/>
      <c r="K109" s="12"/>
    </row>
    <row r="110" spans="1:11" s="16" customFormat="1" ht="15">
      <c r="A110" s="131"/>
      <c r="B110" s="128" t="s">
        <v>63</v>
      </c>
      <c r="C110" s="129" t="s">
        <v>11</v>
      </c>
      <c r="D110" s="59">
        <v>1</v>
      </c>
      <c r="E110" s="17">
        <v>0</v>
      </c>
      <c r="F110" s="229">
        <f>D110*E110</f>
        <v>0</v>
      </c>
      <c r="H110" s="10"/>
      <c r="I110" s="11"/>
      <c r="J110" s="10"/>
      <c r="K110" s="12"/>
    </row>
    <row r="111" spans="1:11" s="16" customFormat="1" ht="32.25" customHeight="1">
      <c r="A111" s="127" t="s">
        <v>17</v>
      </c>
      <c r="B111" s="128" t="s">
        <v>84</v>
      </c>
      <c r="C111" s="129" t="s">
        <v>11</v>
      </c>
      <c r="D111" s="59">
        <v>1</v>
      </c>
      <c r="E111" s="17">
        <v>0</v>
      </c>
      <c r="F111" s="229">
        <f>D111*E111</f>
        <v>0</v>
      </c>
      <c r="H111" s="10"/>
      <c r="I111" s="11"/>
      <c r="J111" s="10"/>
      <c r="K111" s="12"/>
    </row>
    <row r="112" spans="1:11" s="16" customFormat="1" ht="15" customHeight="1">
      <c r="A112" s="127" t="s">
        <v>18</v>
      </c>
      <c r="B112" s="128" t="s">
        <v>85</v>
      </c>
      <c r="C112" s="129" t="s">
        <v>11</v>
      </c>
      <c r="D112" s="59">
        <v>1</v>
      </c>
      <c r="E112" s="17">
        <v>0</v>
      </c>
      <c r="F112" s="229">
        <f>D112*E112</f>
        <v>0</v>
      </c>
      <c r="H112" s="10"/>
      <c r="I112" s="11"/>
      <c r="J112" s="10"/>
      <c r="K112" s="12"/>
    </row>
    <row r="113" spans="1:11" s="16" customFormat="1" ht="15">
      <c r="A113" s="117"/>
      <c r="B113" s="132" t="s">
        <v>86</v>
      </c>
      <c r="C113" s="123"/>
      <c r="D113" s="124"/>
      <c r="E113" s="1"/>
      <c r="F113" s="235">
        <f>SUM(F102:F112)</f>
        <v>0</v>
      </c>
      <c r="H113" s="10"/>
      <c r="I113" s="11"/>
      <c r="J113" s="10"/>
      <c r="K113" s="12"/>
    </row>
    <row r="114" spans="1:11" s="16" customFormat="1" ht="15">
      <c r="A114" s="121"/>
      <c r="B114" s="122"/>
      <c r="C114" s="123"/>
      <c r="D114" s="124"/>
      <c r="E114" s="21"/>
      <c r="F114" s="124"/>
      <c r="H114" s="10"/>
      <c r="I114" s="11"/>
      <c r="J114" s="10"/>
      <c r="K114" s="12"/>
    </row>
    <row r="115" spans="1:11" s="16" customFormat="1" ht="16.5" customHeight="1" thickBot="1">
      <c r="A115" s="133"/>
      <c r="B115" s="110" t="s">
        <v>64</v>
      </c>
      <c r="C115" s="134"/>
      <c r="D115" s="135"/>
      <c r="E115" s="25"/>
      <c r="F115" s="236"/>
      <c r="H115" s="10"/>
      <c r="I115" s="11"/>
      <c r="J115" s="10"/>
      <c r="K115" s="12"/>
    </row>
    <row r="116" spans="1:11" s="16" customFormat="1" ht="15.75" thickTop="1">
      <c r="A116" s="136"/>
      <c r="B116" s="114"/>
      <c r="C116" s="137"/>
      <c r="D116" s="138"/>
      <c r="E116" s="26"/>
      <c r="F116" s="237"/>
      <c r="H116" s="10"/>
      <c r="I116" s="11"/>
      <c r="J116" s="10"/>
      <c r="K116" s="12"/>
    </row>
    <row r="117" spans="1:11" s="16" customFormat="1" ht="76.5">
      <c r="A117" s="121" t="s">
        <v>10</v>
      </c>
      <c r="B117" s="122" t="s">
        <v>65</v>
      </c>
      <c r="C117" s="123" t="s">
        <v>12</v>
      </c>
      <c r="D117" s="124">
        <v>1</v>
      </c>
      <c r="E117" s="21">
        <v>0</v>
      </c>
      <c r="F117" s="124">
        <f>D117*E117</f>
        <v>0</v>
      </c>
      <c r="H117" s="10"/>
      <c r="I117" s="11"/>
      <c r="J117" s="10"/>
      <c r="K117" s="12"/>
    </row>
    <row r="118" spans="1:11" s="10" customFormat="1" ht="38.25">
      <c r="A118" s="121" t="s">
        <v>13</v>
      </c>
      <c r="B118" s="128" t="s">
        <v>180</v>
      </c>
      <c r="C118" s="139"/>
      <c r="D118" s="140"/>
      <c r="E118" s="27"/>
      <c r="F118" s="140"/>
      <c r="G118" s="27"/>
      <c r="I118" s="11"/>
      <c r="K118" s="12"/>
    </row>
    <row r="119" spans="1:11" s="10" customFormat="1" ht="51" customHeight="1">
      <c r="A119" s="141"/>
      <c r="B119" s="128" t="s">
        <v>181</v>
      </c>
      <c r="C119" s="139"/>
      <c r="D119" s="140"/>
      <c r="E119" s="27"/>
      <c r="F119" s="140"/>
      <c r="G119" s="27"/>
      <c r="I119" s="11"/>
      <c r="K119" s="12"/>
    </row>
    <row r="120" spans="1:11" s="10" customFormat="1" ht="15">
      <c r="A120" s="141"/>
      <c r="B120" s="128" t="s">
        <v>182</v>
      </c>
      <c r="C120" s="139" t="s">
        <v>19</v>
      </c>
      <c r="D120" s="140">
        <v>40</v>
      </c>
      <c r="E120" s="1">
        <v>0</v>
      </c>
      <c r="F120" s="234">
        <f>D120*E120</f>
        <v>0</v>
      </c>
      <c r="G120" s="28"/>
      <c r="I120" s="11"/>
      <c r="K120" s="12"/>
    </row>
    <row r="121" spans="1:11" s="10" customFormat="1" ht="15">
      <c r="A121" s="141"/>
      <c r="B121" s="128" t="s">
        <v>183</v>
      </c>
      <c r="C121" s="139" t="s">
        <v>19</v>
      </c>
      <c r="D121" s="140">
        <v>20</v>
      </c>
      <c r="E121" s="1">
        <v>0</v>
      </c>
      <c r="F121" s="234">
        <f>D121*E121</f>
        <v>0</v>
      </c>
      <c r="G121" s="28"/>
      <c r="I121" s="11"/>
      <c r="K121" s="12"/>
    </row>
    <row r="122" spans="1:11" s="15" customFormat="1" ht="25.5">
      <c r="A122" s="121" t="s">
        <v>14</v>
      </c>
      <c r="B122" s="122" t="s">
        <v>66</v>
      </c>
      <c r="C122" s="123"/>
      <c r="D122" s="124"/>
      <c r="E122" s="21"/>
      <c r="F122" s="124"/>
      <c r="H122" s="10"/>
      <c r="I122" s="11"/>
      <c r="J122" s="10"/>
      <c r="K122" s="12"/>
    </row>
    <row r="123" spans="1:11" s="15" customFormat="1" ht="15">
      <c r="A123" s="121"/>
      <c r="B123" s="122" t="s">
        <v>67</v>
      </c>
      <c r="C123" s="123" t="s">
        <v>23</v>
      </c>
      <c r="D123" s="124">
        <v>2</v>
      </c>
      <c r="E123" s="21">
        <v>0</v>
      </c>
      <c r="F123" s="124">
        <f>D123*E123</f>
        <v>0</v>
      </c>
      <c r="H123" s="10"/>
      <c r="I123" s="11"/>
      <c r="J123" s="10"/>
      <c r="K123" s="12"/>
    </row>
    <row r="124" spans="1:11" s="15" customFormat="1" ht="15">
      <c r="A124" s="121"/>
      <c r="B124" s="122" t="s">
        <v>68</v>
      </c>
      <c r="C124" s="123" t="s">
        <v>23</v>
      </c>
      <c r="D124" s="124">
        <v>2</v>
      </c>
      <c r="E124" s="21">
        <v>0</v>
      </c>
      <c r="F124" s="124">
        <f>D124*E124</f>
        <v>0</v>
      </c>
      <c r="H124" s="10"/>
      <c r="I124" s="11"/>
      <c r="J124" s="10"/>
      <c r="K124" s="12"/>
    </row>
    <row r="125" spans="1:11" s="10" customFormat="1" ht="18.75" customHeight="1">
      <c r="A125" s="121" t="s">
        <v>15</v>
      </c>
      <c r="B125" s="142" t="s">
        <v>184</v>
      </c>
      <c r="C125" s="123" t="s">
        <v>23</v>
      </c>
      <c r="D125" s="124">
        <v>1</v>
      </c>
      <c r="E125" s="21">
        <v>0</v>
      </c>
      <c r="F125" s="124">
        <f>D125*E125</f>
        <v>0</v>
      </c>
      <c r="G125" s="28"/>
      <c r="I125" s="11"/>
      <c r="K125" s="12"/>
    </row>
    <row r="126" spans="1:11" s="10" customFormat="1" ht="27" customHeight="1">
      <c r="A126" s="121" t="s">
        <v>16</v>
      </c>
      <c r="B126" s="142" t="s">
        <v>185</v>
      </c>
      <c r="C126" s="123" t="s">
        <v>23</v>
      </c>
      <c r="D126" s="124">
        <v>1</v>
      </c>
      <c r="E126" s="21">
        <v>0</v>
      </c>
      <c r="F126" s="124">
        <f>D126*E126</f>
        <v>0</v>
      </c>
      <c r="G126" s="28"/>
      <c r="I126" s="11"/>
      <c r="K126" s="12"/>
    </row>
    <row r="127" spans="1:11" s="16" customFormat="1" ht="15">
      <c r="A127" s="121"/>
      <c r="B127" s="132" t="s">
        <v>87</v>
      </c>
      <c r="C127" s="123"/>
      <c r="D127" s="124"/>
      <c r="E127" s="22"/>
      <c r="F127" s="235">
        <f>SUM(F117:F126)</f>
        <v>0</v>
      </c>
      <c r="H127" s="10"/>
      <c r="I127" s="11"/>
      <c r="J127" s="10"/>
      <c r="K127" s="12"/>
    </row>
    <row r="128" spans="1:11" s="15" customFormat="1" ht="15">
      <c r="A128" s="121"/>
      <c r="B128" s="122"/>
      <c r="C128" s="123"/>
      <c r="D128" s="124"/>
      <c r="E128" s="29"/>
      <c r="F128" s="238"/>
      <c r="H128" s="10"/>
      <c r="I128" s="11"/>
      <c r="J128" s="10"/>
      <c r="K128" s="12"/>
    </row>
    <row r="129" spans="1:11" s="15" customFormat="1" ht="15.75" thickBot="1">
      <c r="A129" s="133"/>
      <c r="B129" s="110" t="s">
        <v>69</v>
      </c>
      <c r="C129" s="134"/>
      <c r="D129" s="135"/>
      <c r="E129" s="25"/>
      <c r="F129" s="236"/>
      <c r="H129" s="10"/>
      <c r="I129" s="11"/>
      <c r="J129" s="10"/>
      <c r="K129" s="12"/>
    </row>
    <row r="130" spans="1:11" s="15" customFormat="1" ht="15.75" thickTop="1">
      <c r="A130" s="136"/>
      <c r="B130" s="114"/>
      <c r="C130" s="137"/>
      <c r="D130" s="138"/>
      <c r="E130" s="26"/>
      <c r="F130" s="237"/>
      <c r="H130" s="10"/>
      <c r="I130" s="11"/>
      <c r="J130" s="10"/>
      <c r="K130" s="12"/>
    </row>
    <row r="131" spans="1:11" s="15" customFormat="1" ht="15">
      <c r="A131" s="121" t="s">
        <v>10</v>
      </c>
      <c r="B131" s="122" t="s">
        <v>70</v>
      </c>
      <c r="C131" s="123"/>
      <c r="D131" s="124"/>
      <c r="E131" s="22"/>
      <c r="F131" s="238"/>
      <c r="H131" s="10"/>
      <c r="I131" s="11"/>
      <c r="J131" s="10"/>
      <c r="K131" s="12"/>
    </row>
    <row r="132" spans="1:11" s="15" customFormat="1" ht="15">
      <c r="A132" s="121"/>
      <c r="B132" s="122" t="s">
        <v>71</v>
      </c>
      <c r="C132" s="123" t="s">
        <v>19</v>
      </c>
      <c r="D132" s="124">
        <v>5</v>
      </c>
      <c r="E132" s="21">
        <v>0</v>
      </c>
      <c r="F132" s="124">
        <f>D132*E132</f>
        <v>0</v>
      </c>
      <c r="H132" s="10"/>
      <c r="I132" s="11"/>
      <c r="J132" s="10"/>
      <c r="K132" s="12"/>
    </row>
    <row r="133" spans="1:11" s="15" customFormat="1" ht="15">
      <c r="A133" s="121"/>
      <c r="B133" s="122" t="s">
        <v>72</v>
      </c>
      <c r="C133" s="123" t="s">
        <v>19</v>
      </c>
      <c r="D133" s="124">
        <v>2</v>
      </c>
      <c r="E133" s="21">
        <v>0</v>
      </c>
      <c r="F133" s="124">
        <f>D133*E133</f>
        <v>0</v>
      </c>
      <c r="H133" s="10"/>
      <c r="I133" s="11"/>
      <c r="J133" s="10"/>
      <c r="K133" s="12"/>
    </row>
    <row r="134" spans="1:11" s="30" customFormat="1" ht="14.25" customHeight="1">
      <c r="A134" s="121" t="s">
        <v>13</v>
      </c>
      <c r="B134" s="122" t="s">
        <v>186</v>
      </c>
      <c r="C134" s="123" t="s">
        <v>12</v>
      </c>
      <c r="D134" s="124">
        <v>1</v>
      </c>
      <c r="E134" s="21">
        <v>0</v>
      </c>
      <c r="F134" s="124">
        <f>D134*E134</f>
        <v>0</v>
      </c>
      <c r="H134" s="10"/>
      <c r="I134" s="11"/>
      <c r="J134" s="10"/>
      <c r="K134" s="12"/>
    </row>
    <row r="135" spans="1:11" s="30" customFormat="1" ht="14.25" customHeight="1">
      <c r="A135" s="121" t="s">
        <v>14</v>
      </c>
      <c r="B135" s="122" t="s">
        <v>187</v>
      </c>
      <c r="C135" s="123" t="s">
        <v>12</v>
      </c>
      <c r="D135" s="124">
        <v>1</v>
      </c>
      <c r="E135" s="21">
        <v>0</v>
      </c>
      <c r="F135" s="124">
        <f>D135*E135</f>
        <v>0</v>
      </c>
      <c r="H135" s="10"/>
      <c r="I135" s="11"/>
      <c r="J135" s="10"/>
      <c r="K135" s="12"/>
    </row>
    <row r="136" spans="1:11" s="30" customFormat="1" ht="14.25" customHeight="1">
      <c r="A136" s="121" t="s">
        <v>15</v>
      </c>
      <c r="B136" s="122" t="s">
        <v>141</v>
      </c>
      <c r="C136" s="123" t="s">
        <v>12</v>
      </c>
      <c r="D136" s="124">
        <v>1</v>
      </c>
      <c r="E136" s="21">
        <v>0</v>
      </c>
      <c r="F136" s="124">
        <f>D136*E136</f>
        <v>0</v>
      </c>
      <c r="H136" s="10"/>
      <c r="I136" s="11"/>
      <c r="J136" s="10"/>
      <c r="K136" s="12"/>
    </row>
    <row r="137" spans="1:11" s="15" customFormat="1" ht="15">
      <c r="A137" s="121"/>
      <c r="B137" s="132" t="s">
        <v>88</v>
      </c>
      <c r="C137" s="123"/>
      <c r="D137" s="124"/>
      <c r="E137" s="22"/>
      <c r="F137" s="235">
        <f>SUM(F132:F136)</f>
        <v>0</v>
      </c>
      <c r="H137" s="10"/>
      <c r="I137" s="11"/>
      <c r="J137" s="10"/>
      <c r="K137" s="12"/>
    </row>
    <row r="138" spans="1:11" s="15" customFormat="1" ht="15">
      <c r="A138" s="121"/>
      <c r="B138" s="122"/>
      <c r="C138" s="123"/>
      <c r="D138" s="124"/>
      <c r="E138" s="29"/>
      <c r="F138" s="238"/>
      <c r="H138" s="10"/>
      <c r="I138" s="11"/>
      <c r="J138" s="10"/>
      <c r="K138" s="12"/>
    </row>
    <row r="139" spans="1:11" s="15" customFormat="1" ht="15.75" thickBot="1">
      <c r="A139" s="133"/>
      <c r="B139" s="110" t="s">
        <v>97</v>
      </c>
      <c r="C139" s="134"/>
      <c r="D139" s="135"/>
      <c r="E139" s="25"/>
      <c r="F139" s="236"/>
      <c r="H139" s="10"/>
      <c r="I139" s="11"/>
      <c r="J139" s="10"/>
      <c r="K139" s="12"/>
    </row>
    <row r="140" spans="1:11" s="15" customFormat="1" ht="15.75" thickTop="1">
      <c r="A140" s="136"/>
      <c r="B140" s="114"/>
      <c r="C140" s="137"/>
      <c r="D140" s="138"/>
      <c r="E140" s="26"/>
      <c r="F140" s="237"/>
      <c r="H140" s="10"/>
      <c r="I140" s="11"/>
      <c r="J140" s="10"/>
      <c r="K140" s="12"/>
    </row>
    <row r="141" spans="1:11" s="16" customFormat="1" ht="17.25" customHeight="1">
      <c r="A141" s="127" t="s">
        <v>10</v>
      </c>
      <c r="B141" s="122" t="s">
        <v>143</v>
      </c>
      <c r="C141" s="143" t="s">
        <v>12</v>
      </c>
      <c r="D141" s="59">
        <v>1</v>
      </c>
      <c r="E141" s="17">
        <v>0</v>
      </c>
      <c r="F141" s="229">
        <f>D141*E141</f>
        <v>0</v>
      </c>
      <c r="H141" s="10"/>
      <c r="I141" s="11"/>
      <c r="J141" s="10"/>
      <c r="K141" s="12"/>
    </row>
    <row r="142" spans="1:11" s="16" customFormat="1" ht="15" customHeight="1">
      <c r="A142" s="127" t="s">
        <v>13</v>
      </c>
      <c r="B142" s="122" t="s">
        <v>142</v>
      </c>
      <c r="C142" s="143" t="s">
        <v>12</v>
      </c>
      <c r="D142" s="59">
        <v>1</v>
      </c>
      <c r="E142" s="17">
        <v>0</v>
      </c>
      <c r="F142" s="229">
        <f>D142*E142</f>
        <v>0</v>
      </c>
      <c r="H142" s="10"/>
      <c r="I142" s="11"/>
      <c r="J142" s="10"/>
      <c r="K142" s="12"/>
    </row>
    <row r="143" spans="1:11" s="15" customFormat="1" ht="15">
      <c r="A143" s="121" t="s">
        <v>15</v>
      </c>
      <c r="B143" s="122" t="s">
        <v>73</v>
      </c>
      <c r="C143" s="143" t="s">
        <v>75</v>
      </c>
      <c r="D143" s="124">
        <v>20</v>
      </c>
      <c r="E143" s="21">
        <v>0</v>
      </c>
      <c r="F143" s="124">
        <f>E143*D143</f>
        <v>0</v>
      </c>
      <c r="H143" s="10"/>
      <c r="I143" s="11"/>
      <c r="J143" s="10"/>
      <c r="K143" s="12"/>
    </row>
    <row r="144" spans="1:11" s="15" customFormat="1" ht="15">
      <c r="A144" s="121"/>
      <c r="B144" s="132" t="s">
        <v>98</v>
      </c>
      <c r="C144" s="123"/>
      <c r="D144" s="124"/>
      <c r="E144" s="22"/>
      <c r="F144" s="235">
        <f>SUM(F141:F143)</f>
        <v>0</v>
      </c>
      <c r="H144" s="10"/>
      <c r="I144" s="11"/>
      <c r="J144" s="10"/>
      <c r="K144" s="12"/>
    </row>
    <row r="145" spans="1:11" s="15" customFormat="1" ht="15">
      <c r="A145" s="121"/>
      <c r="B145" s="122"/>
      <c r="C145" s="123"/>
      <c r="D145" s="124"/>
      <c r="E145" s="22"/>
      <c r="F145" s="238"/>
      <c r="H145" s="10"/>
      <c r="I145" s="11"/>
      <c r="J145" s="10"/>
      <c r="K145" s="12"/>
    </row>
    <row r="146" spans="1:11" s="30" customFormat="1" ht="14.25" customHeight="1" thickBot="1">
      <c r="A146" s="144"/>
      <c r="B146" s="145" t="s">
        <v>89</v>
      </c>
      <c r="C146" s="144"/>
      <c r="D146" s="146"/>
      <c r="E146" s="31"/>
      <c r="F146" s="239"/>
      <c r="H146" s="10"/>
      <c r="I146" s="11"/>
      <c r="J146" s="10"/>
      <c r="K146" s="12"/>
    </row>
    <row r="147" spans="1:11" s="30" customFormat="1" ht="12" customHeight="1" thickTop="1">
      <c r="A147" s="83"/>
      <c r="B147" s="147"/>
      <c r="C147" s="83"/>
      <c r="D147" s="148"/>
      <c r="E147" s="32"/>
      <c r="F147" s="229"/>
      <c r="H147" s="10"/>
      <c r="I147" s="11"/>
      <c r="J147" s="10"/>
      <c r="K147" s="12"/>
    </row>
    <row r="148" spans="1:11" s="30" customFormat="1" ht="29.25" customHeight="1">
      <c r="A148" s="127" t="s">
        <v>10</v>
      </c>
      <c r="B148" s="149" t="s">
        <v>205</v>
      </c>
      <c r="C148" s="150"/>
      <c r="D148" s="151"/>
      <c r="E148" s="17"/>
      <c r="F148" s="229"/>
      <c r="H148" s="10"/>
      <c r="I148" s="11"/>
      <c r="J148" s="10"/>
      <c r="K148" s="12"/>
    </row>
    <row r="149" spans="1:11" s="30" customFormat="1" ht="15">
      <c r="A149" s="152"/>
      <c r="B149" s="149" t="s">
        <v>206</v>
      </c>
      <c r="C149" s="124" t="s">
        <v>12</v>
      </c>
      <c r="D149" s="59">
        <v>1</v>
      </c>
      <c r="E149" s="17">
        <v>0</v>
      </c>
      <c r="F149" s="229">
        <f>D149*E149</f>
        <v>0</v>
      </c>
      <c r="H149" s="10"/>
      <c r="I149" s="11"/>
      <c r="J149" s="10"/>
      <c r="K149" s="12"/>
    </row>
    <row r="150" spans="1:11" s="30" customFormat="1" ht="76.5">
      <c r="A150" s="121" t="s">
        <v>13</v>
      </c>
      <c r="B150" s="122" t="s">
        <v>90</v>
      </c>
      <c r="C150" s="90" t="s">
        <v>12</v>
      </c>
      <c r="D150" s="124">
        <v>1</v>
      </c>
      <c r="E150" s="1">
        <v>0</v>
      </c>
      <c r="F150" s="91">
        <f>D150*E150</f>
        <v>0</v>
      </c>
      <c r="H150" s="10"/>
      <c r="I150" s="11"/>
      <c r="J150" s="10"/>
      <c r="K150" s="12"/>
    </row>
    <row r="151" spans="1:11" s="30" customFormat="1" ht="64.5" customHeight="1">
      <c r="A151" s="127" t="s">
        <v>14</v>
      </c>
      <c r="B151" s="153" t="s">
        <v>91</v>
      </c>
      <c r="C151" s="83"/>
      <c r="D151" s="91"/>
      <c r="E151" s="17"/>
      <c r="F151" s="229"/>
      <c r="H151" s="10"/>
      <c r="I151" s="11"/>
      <c r="J151" s="10"/>
      <c r="K151" s="12"/>
    </row>
    <row r="152" spans="1:11" s="30" customFormat="1" ht="15" customHeight="1">
      <c r="A152" s="127"/>
      <c r="B152" s="153" t="s">
        <v>138</v>
      </c>
      <c r="C152" s="83" t="s">
        <v>19</v>
      </c>
      <c r="D152" s="59">
        <v>25</v>
      </c>
      <c r="E152" s="17">
        <v>0</v>
      </c>
      <c r="F152" s="229">
        <f>D152*E152</f>
        <v>0</v>
      </c>
      <c r="H152" s="10"/>
      <c r="I152" s="11"/>
      <c r="J152" s="10"/>
      <c r="K152" s="12"/>
    </row>
    <row r="153" spans="1:11" s="30" customFormat="1" ht="15">
      <c r="A153" s="143"/>
      <c r="B153" s="154" t="s">
        <v>92</v>
      </c>
      <c r="C153" s="83"/>
      <c r="D153" s="91"/>
      <c r="E153" s="17"/>
      <c r="F153" s="229"/>
      <c r="H153" s="10"/>
      <c r="I153" s="11"/>
      <c r="J153" s="10"/>
      <c r="K153" s="12"/>
    </row>
    <row r="154" spans="1:11" s="30" customFormat="1" ht="14.25" customHeight="1">
      <c r="A154" s="143"/>
      <c r="B154" s="153" t="s">
        <v>93</v>
      </c>
      <c r="C154" s="83"/>
      <c r="D154" s="91"/>
      <c r="E154" s="17"/>
      <c r="F154" s="229"/>
      <c r="H154" s="10"/>
      <c r="I154" s="11"/>
      <c r="J154" s="10"/>
      <c r="K154" s="12"/>
    </row>
    <row r="155" spans="1:11" s="33" customFormat="1" ht="15">
      <c r="A155" s="121" t="s">
        <v>15</v>
      </c>
      <c r="B155" s="122" t="s">
        <v>94</v>
      </c>
      <c r="C155" s="119" t="s">
        <v>23</v>
      </c>
      <c r="D155" s="120">
        <v>1</v>
      </c>
      <c r="E155" s="1">
        <v>0</v>
      </c>
      <c r="F155" s="91">
        <f t="shared" ref="F155:F162" si="1">D155*E155</f>
        <v>0</v>
      </c>
      <c r="H155" s="10"/>
      <c r="I155" s="11"/>
      <c r="J155" s="10"/>
      <c r="K155" s="12"/>
    </row>
    <row r="156" spans="1:11" s="33" customFormat="1" ht="15">
      <c r="A156" s="121" t="s">
        <v>16</v>
      </c>
      <c r="B156" s="122" t="s">
        <v>95</v>
      </c>
      <c r="C156" s="119" t="s">
        <v>12</v>
      </c>
      <c r="D156" s="120">
        <v>1</v>
      </c>
      <c r="E156" s="1">
        <v>0</v>
      </c>
      <c r="F156" s="91">
        <f t="shared" si="1"/>
        <v>0</v>
      </c>
      <c r="H156" s="10"/>
      <c r="I156" s="11"/>
      <c r="J156" s="10"/>
      <c r="K156" s="12"/>
    </row>
    <row r="157" spans="1:11" s="33" customFormat="1" ht="15">
      <c r="A157" s="121" t="s">
        <v>17</v>
      </c>
      <c r="B157" s="122" t="s">
        <v>188</v>
      </c>
      <c r="C157" s="119" t="s">
        <v>12</v>
      </c>
      <c r="D157" s="120">
        <v>1</v>
      </c>
      <c r="E157" s="1">
        <v>0</v>
      </c>
      <c r="F157" s="91">
        <f t="shared" si="1"/>
        <v>0</v>
      </c>
      <c r="H157" s="10"/>
      <c r="I157" s="11"/>
      <c r="J157" s="10"/>
      <c r="K157" s="12"/>
    </row>
    <row r="158" spans="1:11" s="33" customFormat="1" ht="15">
      <c r="A158" s="121" t="s">
        <v>18</v>
      </c>
      <c r="B158" s="122" t="s">
        <v>189</v>
      </c>
      <c r="C158" s="119" t="s">
        <v>12</v>
      </c>
      <c r="D158" s="120">
        <v>1</v>
      </c>
      <c r="E158" s="1">
        <v>0</v>
      </c>
      <c r="F158" s="91">
        <f t="shared" si="1"/>
        <v>0</v>
      </c>
      <c r="H158" s="10"/>
      <c r="I158" s="11"/>
      <c r="J158" s="10"/>
      <c r="K158" s="12"/>
    </row>
    <row r="159" spans="1:11" s="33" customFormat="1" ht="15">
      <c r="A159" s="121" t="s">
        <v>20</v>
      </c>
      <c r="B159" s="122" t="s">
        <v>96</v>
      </c>
      <c r="C159" s="90" t="s">
        <v>74</v>
      </c>
      <c r="D159" s="124">
        <v>5</v>
      </c>
      <c r="E159" s="1">
        <v>0</v>
      </c>
      <c r="F159" s="124">
        <f t="shared" si="1"/>
        <v>0</v>
      </c>
      <c r="H159" s="10"/>
      <c r="I159" s="11"/>
      <c r="J159" s="10"/>
      <c r="K159" s="12"/>
    </row>
    <row r="160" spans="1:11" s="33" customFormat="1" ht="15">
      <c r="A160" s="121" t="s">
        <v>21</v>
      </c>
      <c r="B160" s="122" t="s">
        <v>190</v>
      </c>
      <c r="C160" s="90" t="s">
        <v>12</v>
      </c>
      <c r="D160" s="124">
        <v>1</v>
      </c>
      <c r="E160" s="1">
        <v>0</v>
      </c>
      <c r="F160" s="124">
        <f t="shared" si="1"/>
        <v>0</v>
      </c>
      <c r="H160" s="10"/>
      <c r="I160" s="11"/>
      <c r="J160" s="10"/>
      <c r="K160" s="12"/>
    </row>
    <row r="161" spans="1:11" s="33" customFormat="1" ht="25.5">
      <c r="A161" s="121" t="s">
        <v>22</v>
      </c>
      <c r="B161" s="122" t="s">
        <v>191</v>
      </c>
      <c r="C161" s="90" t="s">
        <v>74</v>
      </c>
      <c r="D161" s="124">
        <v>3</v>
      </c>
      <c r="E161" s="1">
        <v>0</v>
      </c>
      <c r="F161" s="124">
        <f t="shared" si="1"/>
        <v>0</v>
      </c>
      <c r="H161" s="10"/>
      <c r="I161" s="11"/>
      <c r="J161" s="10"/>
      <c r="K161" s="12"/>
    </row>
    <row r="162" spans="1:11" s="33" customFormat="1" ht="15">
      <c r="A162" s="121" t="s">
        <v>192</v>
      </c>
      <c r="B162" s="122" t="s">
        <v>193</v>
      </c>
      <c r="C162" s="90" t="s">
        <v>23</v>
      </c>
      <c r="D162" s="124">
        <v>4</v>
      </c>
      <c r="E162" s="1">
        <v>0</v>
      </c>
      <c r="F162" s="124">
        <f t="shared" si="1"/>
        <v>0</v>
      </c>
      <c r="H162" s="10"/>
      <c r="I162" s="11"/>
      <c r="J162" s="10"/>
      <c r="K162" s="12"/>
    </row>
    <row r="163" spans="1:11" s="33" customFormat="1" ht="15">
      <c r="A163" s="121"/>
      <c r="B163" s="132" t="s">
        <v>100</v>
      </c>
      <c r="C163" s="90"/>
      <c r="D163" s="124"/>
      <c r="E163" s="1"/>
      <c r="F163" s="235">
        <f>SUM(F148:F162)</f>
        <v>0</v>
      </c>
      <c r="H163" s="10"/>
      <c r="I163" s="11"/>
      <c r="J163" s="10"/>
      <c r="K163" s="12"/>
    </row>
    <row r="164" spans="1:11" s="30" customFormat="1" ht="15">
      <c r="A164" s="83"/>
      <c r="B164" s="98"/>
      <c r="C164" s="83"/>
      <c r="D164" s="155"/>
      <c r="E164" s="34"/>
      <c r="F164" s="229"/>
      <c r="H164" s="10"/>
      <c r="I164" s="11"/>
      <c r="J164" s="10"/>
      <c r="K164" s="12"/>
    </row>
    <row r="165" spans="1:11" s="36" customFormat="1" ht="15.75" thickBot="1">
      <c r="A165" s="156"/>
      <c r="B165" s="157" t="s">
        <v>99</v>
      </c>
      <c r="C165" s="156"/>
      <c r="D165" s="158"/>
      <c r="E165" s="35"/>
      <c r="F165" s="240"/>
      <c r="H165" s="10"/>
      <c r="I165" s="11"/>
      <c r="J165" s="10"/>
      <c r="K165" s="12"/>
    </row>
    <row r="166" spans="1:11" s="37" customFormat="1" ht="12" customHeight="1" thickTop="1">
      <c r="A166" s="159"/>
      <c r="B166" s="160"/>
      <c r="C166" s="137"/>
      <c r="D166" s="138"/>
      <c r="E166" s="26"/>
      <c r="F166" s="237"/>
      <c r="H166" s="10"/>
      <c r="I166" s="11"/>
      <c r="J166" s="10"/>
      <c r="K166" s="12"/>
    </row>
    <row r="167" spans="1:11" s="38" customFormat="1" ht="65.25" customHeight="1">
      <c r="A167" s="90" t="s">
        <v>10</v>
      </c>
      <c r="B167" s="161" t="s">
        <v>194</v>
      </c>
      <c r="C167" s="115" t="s">
        <v>23</v>
      </c>
      <c r="D167" s="116">
        <v>1</v>
      </c>
      <c r="E167" s="21">
        <v>0</v>
      </c>
      <c r="F167" s="91">
        <f>D167*E167</f>
        <v>0</v>
      </c>
      <c r="H167" s="10"/>
      <c r="I167" s="11"/>
      <c r="J167" s="10"/>
      <c r="K167" s="12"/>
    </row>
    <row r="168" spans="1:11" s="38" customFormat="1" ht="14.25" customHeight="1">
      <c r="A168" s="90" t="s">
        <v>13</v>
      </c>
      <c r="B168" s="162" t="s">
        <v>144</v>
      </c>
      <c r="C168" s="90" t="s">
        <v>195</v>
      </c>
      <c r="D168" s="124">
        <v>1</v>
      </c>
      <c r="E168" s="24">
        <v>0</v>
      </c>
      <c r="F168" s="91">
        <f>E168*D168</f>
        <v>0</v>
      </c>
      <c r="H168" s="10"/>
      <c r="I168" s="11"/>
      <c r="J168" s="10"/>
      <c r="K168" s="12"/>
    </row>
    <row r="169" spans="1:11" s="40" customFormat="1" ht="15" customHeight="1">
      <c r="A169" s="163"/>
      <c r="B169" s="132" t="s">
        <v>101</v>
      </c>
      <c r="C169" s="119"/>
      <c r="D169" s="120"/>
      <c r="E169" s="39"/>
      <c r="F169" s="241">
        <f>SUM(F167:F168)</f>
        <v>0</v>
      </c>
      <c r="H169" s="10"/>
      <c r="I169" s="11"/>
      <c r="J169" s="10"/>
      <c r="K169" s="12"/>
    </row>
    <row r="170" spans="1:11" s="40" customFormat="1" ht="22.5" customHeight="1">
      <c r="A170" s="163"/>
      <c r="B170" s="118"/>
      <c r="C170" s="119"/>
      <c r="D170" s="120"/>
      <c r="E170" s="39"/>
      <c r="F170" s="241"/>
      <c r="H170" s="10"/>
      <c r="I170" s="11"/>
      <c r="J170" s="10"/>
      <c r="K170" s="12"/>
    </row>
    <row r="171" spans="1:11" ht="15.75" thickBot="1">
      <c r="A171" s="156"/>
      <c r="B171" s="157" t="s">
        <v>207</v>
      </c>
      <c r="C171" s="156"/>
      <c r="D171" s="158"/>
      <c r="E171" s="35"/>
      <c r="F171" s="240"/>
      <c r="H171" s="10"/>
      <c r="I171" s="11"/>
      <c r="J171" s="10"/>
      <c r="K171" s="12"/>
    </row>
    <row r="172" spans="1:11" ht="15.75" thickTop="1">
      <c r="A172" s="164"/>
      <c r="B172" s="165"/>
      <c r="C172" s="164"/>
      <c r="D172" s="166"/>
      <c r="E172" s="41"/>
      <c r="F172" s="242"/>
      <c r="H172" s="10"/>
      <c r="I172" s="11"/>
      <c r="J172" s="10"/>
      <c r="K172" s="12"/>
    </row>
    <row r="173" spans="1:11" s="10" customFormat="1" ht="26.25">
      <c r="A173" s="80" t="s">
        <v>10</v>
      </c>
      <c r="B173" s="81" t="s">
        <v>208</v>
      </c>
      <c r="C173" s="57" t="s">
        <v>23</v>
      </c>
      <c r="D173" s="59">
        <v>1</v>
      </c>
      <c r="E173" s="2">
        <v>0</v>
      </c>
      <c r="F173" s="59">
        <f>SUM(D173*E173)</f>
        <v>0</v>
      </c>
      <c r="I173" s="11"/>
      <c r="K173" s="12"/>
    </row>
    <row r="174" spans="1:11" s="10" customFormat="1" ht="15.75" customHeight="1">
      <c r="A174" s="80" t="s">
        <v>13</v>
      </c>
      <c r="B174" s="81" t="s">
        <v>210</v>
      </c>
      <c r="C174" s="57" t="s">
        <v>12</v>
      </c>
      <c r="D174" s="59">
        <v>1</v>
      </c>
      <c r="E174" s="2">
        <v>0</v>
      </c>
      <c r="F174" s="59">
        <f>SUM(D174*E174)</f>
        <v>0</v>
      </c>
      <c r="I174" s="11"/>
      <c r="K174" s="12"/>
    </row>
    <row r="175" spans="1:11" s="10" customFormat="1" ht="27.75" customHeight="1">
      <c r="A175" s="80" t="s">
        <v>14</v>
      </c>
      <c r="B175" s="81" t="s">
        <v>211</v>
      </c>
      <c r="C175" s="57" t="s">
        <v>12</v>
      </c>
      <c r="D175" s="59">
        <v>1</v>
      </c>
      <c r="E175" s="2">
        <v>0</v>
      </c>
      <c r="F175" s="59">
        <f>SUM(D175*E175)</f>
        <v>0</v>
      </c>
      <c r="I175" s="11"/>
      <c r="K175" s="12"/>
    </row>
    <row r="176" spans="1:11" s="43" customFormat="1" ht="15" customHeight="1">
      <c r="A176" s="167"/>
      <c r="B176" s="132" t="s">
        <v>209</v>
      </c>
      <c r="C176" s="168"/>
      <c r="D176" s="169"/>
      <c r="E176" s="42"/>
      <c r="F176" s="241">
        <f>SUM(F171:F175)</f>
        <v>0</v>
      </c>
      <c r="H176" s="10"/>
      <c r="I176" s="11"/>
      <c r="J176" s="10"/>
      <c r="K176" s="12"/>
    </row>
    <row r="177" spans="1:11" s="43" customFormat="1" ht="15" customHeight="1">
      <c r="A177" s="167"/>
      <c r="B177" s="170"/>
      <c r="C177" s="168"/>
      <c r="D177" s="169"/>
      <c r="E177" s="42"/>
      <c r="F177" s="243"/>
      <c r="H177" s="10"/>
      <c r="I177" s="11"/>
      <c r="J177" s="10"/>
      <c r="K177" s="12"/>
    </row>
    <row r="178" spans="1:11" ht="15.75" thickBot="1">
      <c r="A178" s="156"/>
      <c r="B178" s="157" t="s">
        <v>196</v>
      </c>
      <c r="C178" s="156"/>
      <c r="D178" s="158"/>
      <c r="E178" s="35"/>
      <c r="F178" s="240"/>
      <c r="H178" s="10"/>
      <c r="I178" s="11"/>
      <c r="J178" s="10"/>
      <c r="K178" s="12"/>
    </row>
    <row r="179" spans="1:11" ht="15.75" thickTop="1">
      <c r="A179" s="164"/>
      <c r="B179" s="165"/>
      <c r="C179" s="164"/>
      <c r="D179" s="166"/>
      <c r="E179" s="41"/>
      <c r="F179" s="242"/>
      <c r="H179" s="10"/>
      <c r="I179" s="11"/>
      <c r="J179" s="10"/>
      <c r="K179" s="12"/>
    </row>
    <row r="180" spans="1:11" s="10" customFormat="1" ht="15">
      <c r="A180" s="80" t="s">
        <v>10</v>
      </c>
      <c r="B180" s="81" t="s">
        <v>139</v>
      </c>
      <c r="C180" s="57" t="s">
        <v>39</v>
      </c>
      <c r="D180" s="59">
        <v>1</v>
      </c>
      <c r="E180" s="2">
        <v>0</v>
      </c>
      <c r="F180" s="59">
        <f>SUM(D180*E180)</f>
        <v>0</v>
      </c>
      <c r="I180" s="11"/>
      <c r="K180" s="12"/>
    </row>
    <row r="181" spans="1:11" s="40" customFormat="1" ht="15" customHeight="1">
      <c r="A181" s="163"/>
      <c r="B181" s="132" t="s">
        <v>197</v>
      </c>
      <c r="C181" s="119"/>
      <c r="D181" s="120"/>
      <c r="E181" s="39"/>
      <c r="F181" s="241">
        <f>SUM(F178:F180)</f>
        <v>0</v>
      </c>
      <c r="H181" s="10"/>
      <c r="I181" s="11"/>
      <c r="J181" s="10"/>
      <c r="K181" s="12"/>
    </row>
    <row r="182" spans="1:11" s="40" customFormat="1" ht="15" customHeight="1">
      <c r="A182" s="163"/>
      <c r="B182" s="118"/>
      <c r="C182" s="119"/>
      <c r="D182" s="120"/>
      <c r="E182" s="39"/>
      <c r="F182" s="241"/>
      <c r="H182" s="10"/>
      <c r="I182" s="11"/>
      <c r="J182" s="10"/>
      <c r="K182" s="12"/>
    </row>
    <row r="183" spans="1:11" s="30" customFormat="1" ht="15">
      <c r="A183" s="83"/>
      <c r="B183" s="171" t="s">
        <v>136</v>
      </c>
      <c r="C183" s="83"/>
      <c r="D183" s="148"/>
      <c r="E183" s="17"/>
      <c r="F183" s="244">
        <f>F181+F176+F169+F163+F144+F137+F127+F113</f>
        <v>0</v>
      </c>
      <c r="H183" s="10"/>
      <c r="I183" s="11"/>
      <c r="J183" s="10"/>
      <c r="K183" s="12"/>
    </row>
    <row r="184" spans="1:11" ht="15">
      <c r="A184" s="172"/>
      <c r="C184" s="75"/>
      <c r="D184" s="75"/>
      <c r="E184" s="7"/>
      <c r="H184" s="10"/>
      <c r="I184" s="11"/>
      <c r="J184" s="10"/>
      <c r="K184" s="12"/>
    </row>
    <row r="185" spans="1:11" ht="15">
      <c r="A185" s="173"/>
      <c r="B185" s="174" t="s">
        <v>133</v>
      </c>
      <c r="C185" s="175"/>
      <c r="D185" s="175"/>
      <c r="E185" s="44"/>
      <c r="F185" s="245"/>
      <c r="H185" s="10"/>
      <c r="I185" s="11"/>
      <c r="J185" s="10"/>
      <c r="K185" s="12"/>
    </row>
    <row r="186" spans="1:11" ht="327" customHeight="1">
      <c r="A186" s="172"/>
      <c r="B186" s="82" t="s">
        <v>32</v>
      </c>
      <c r="C186" s="75"/>
      <c r="D186" s="75"/>
      <c r="E186" s="7"/>
      <c r="H186" s="10"/>
      <c r="I186" s="11"/>
      <c r="J186" s="10"/>
      <c r="K186" s="12"/>
    </row>
    <row r="187" spans="1:11" ht="268.5">
      <c r="A187" s="172"/>
      <c r="B187" s="82" t="s">
        <v>33</v>
      </c>
      <c r="C187" s="75"/>
      <c r="D187" s="75"/>
      <c r="E187" s="7"/>
      <c r="H187" s="10"/>
      <c r="I187" s="11"/>
      <c r="J187" s="10"/>
      <c r="K187" s="12"/>
    </row>
    <row r="188" spans="1:11" ht="15">
      <c r="A188" s="172"/>
      <c r="B188" s="176"/>
      <c r="C188" s="177"/>
      <c r="D188" s="177"/>
      <c r="E188" s="45"/>
      <c r="F188" s="246"/>
      <c r="H188" s="10"/>
      <c r="I188" s="11"/>
      <c r="J188" s="10"/>
      <c r="K188" s="12"/>
    </row>
    <row r="189" spans="1:11" s="49" customFormat="1" ht="15">
      <c r="A189" s="178"/>
      <c r="B189" s="179" t="s">
        <v>198</v>
      </c>
      <c r="C189" s="178"/>
      <c r="D189" s="180"/>
      <c r="E189" s="46"/>
      <c r="F189" s="247"/>
      <c r="G189" s="48"/>
      <c r="H189" s="10"/>
      <c r="I189" s="11"/>
      <c r="J189" s="10"/>
      <c r="K189" s="12"/>
    </row>
    <row r="190" spans="1:11" s="49" customFormat="1" ht="11.25" customHeight="1">
      <c r="A190" s="181" t="s">
        <v>10</v>
      </c>
      <c r="B190" s="182" t="s">
        <v>108</v>
      </c>
      <c r="C190" s="181" t="s">
        <v>23</v>
      </c>
      <c r="D190" s="183">
        <v>1</v>
      </c>
      <c r="E190" s="47">
        <v>0</v>
      </c>
      <c r="F190" s="247">
        <f>E190*D190</f>
        <v>0</v>
      </c>
      <c r="G190" s="48"/>
      <c r="H190" s="10"/>
      <c r="I190" s="11"/>
      <c r="J190" s="10"/>
      <c r="K190" s="12"/>
    </row>
    <row r="191" spans="1:11" s="49" customFormat="1" ht="15" customHeight="1">
      <c r="A191" s="178" t="s">
        <v>13</v>
      </c>
      <c r="B191" s="182" t="s">
        <v>109</v>
      </c>
      <c r="C191" s="181" t="s">
        <v>23</v>
      </c>
      <c r="D191" s="183">
        <v>1</v>
      </c>
      <c r="E191" s="47">
        <v>0</v>
      </c>
      <c r="F191" s="247">
        <f>E191*D191</f>
        <v>0</v>
      </c>
      <c r="G191" s="48"/>
      <c r="H191" s="10"/>
      <c r="I191" s="11"/>
      <c r="J191" s="10"/>
      <c r="K191" s="12"/>
    </row>
    <row r="192" spans="1:11" s="49" customFormat="1" ht="15.75" customHeight="1">
      <c r="A192" s="178" t="s">
        <v>14</v>
      </c>
      <c r="B192" s="184" t="s">
        <v>128</v>
      </c>
      <c r="C192" s="185"/>
      <c r="D192" s="186"/>
      <c r="E192" s="50"/>
      <c r="F192" s="248"/>
      <c r="G192" s="48"/>
      <c r="H192" s="10"/>
      <c r="I192" s="11"/>
      <c r="J192" s="10"/>
      <c r="K192" s="12"/>
    </row>
    <row r="193" spans="1:11" s="49" customFormat="1" ht="15">
      <c r="A193" s="181" t="s">
        <v>104</v>
      </c>
      <c r="B193" s="187" t="s">
        <v>105</v>
      </c>
      <c r="C193" s="181" t="s">
        <v>23</v>
      </c>
      <c r="D193" s="183">
        <v>2</v>
      </c>
      <c r="E193" s="47">
        <v>0</v>
      </c>
      <c r="F193" s="247">
        <f>E193*D193</f>
        <v>0</v>
      </c>
      <c r="G193" s="48"/>
      <c r="H193" s="10"/>
      <c r="I193" s="11"/>
      <c r="J193" s="10"/>
      <c r="K193" s="12"/>
    </row>
    <row r="194" spans="1:11" s="49" customFormat="1" ht="15">
      <c r="A194" s="181" t="s">
        <v>104</v>
      </c>
      <c r="B194" s="187" t="s">
        <v>106</v>
      </c>
      <c r="C194" s="181" t="s">
        <v>23</v>
      </c>
      <c r="D194" s="183">
        <v>2</v>
      </c>
      <c r="E194" s="47">
        <v>0</v>
      </c>
      <c r="F194" s="247">
        <f>E194*D194</f>
        <v>0</v>
      </c>
      <c r="G194" s="48"/>
      <c r="H194" s="10"/>
      <c r="I194" s="11"/>
      <c r="J194" s="10"/>
      <c r="K194" s="12"/>
    </row>
    <row r="195" spans="1:11" s="49" customFormat="1" ht="15">
      <c r="A195" s="181" t="s">
        <v>104</v>
      </c>
      <c r="B195" s="187" t="s">
        <v>107</v>
      </c>
      <c r="C195" s="181" t="s">
        <v>23</v>
      </c>
      <c r="D195" s="183">
        <v>6</v>
      </c>
      <c r="E195" s="47">
        <v>0</v>
      </c>
      <c r="F195" s="247">
        <f>E195*D195</f>
        <v>0</v>
      </c>
      <c r="G195" s="48"/>
      <c r="H195" s="10"/>
      <c r="I195" s="11"/>
      <c r="J195" s="10"/>
      <c r="K195" s="12"/>
    </row>
    <row r="196" spans="1:11" s="49" customFormat="1" ht="15">
      <c r="A196" s="178"/>
      <c r="B196" s="188"/>
      <c r="C196" s="178"/>
      <c r="D196" s="180"/>
      <c r="E196" s="46"/>
      <c r="F196" s="247"/>
      <c r="G196" s="48"/>
      <c r="H196" s="10"/>
      <c r="I196" s="11"/>
      <c r="J196" s="10"/>
      <c r="K196" s="12"/>
    </row>
    <row r="197" spans="1:11" s="49" customFormat="1" ht="13.5" customHeight="1">
      <c r="A197" s="178"/>
      <c r="B197" s="189" t="s">
        <v>212</v>
      </c>
      <c r="C197" s="178"/>
      <c r="D197" s="180"/>
      <c r="E197" s="46"/>
      <c r="F197" s="247"/>
      <c r="G197" s="48"/>
      <c r="H197" s="10"/>
      <c r="I197" s="11"/>
      <c r="J197" s="10"/>
      <c r="K197" s="12"/>
    </row>
    <row r="198" spans="1:11" s="49" customFormat="1" ht="11.25" customHeight="1">
      <c r="A198" s="178" t="s">
        <v>10</v>
      </c>
      <c r="B198" s="184" t="s">
        <v>129</v>
      </c>
      <c r="C198" s="185"/>
      <c r="D198" s="186"/>
      <c r="E198" s="50"/>
      <c r="F198" s="248"/>
      <c r="G198" s="48"/>
      <c r="H198" s="10"/>
      <c r="I198" s="11"/>
      <c r="J198" s="10"/>
      <c r="K198" s="12"/>
    </row>
    <row r="199" spans="1:11" s="49" customFormat="1" ht="15">
      <c r="A199" s="181" t="s">
        <v>104</v>
      </c>
      <c r="B199" s="187" t="s">
        <v>105</v>
      </c>
      <c r="C199" s="181" t="s">
        <v>23</v>
      </c>
      <c r="D199" s="183">
        <v>1</v>
      </c>
      <c r="E199" s="47">
        <v>0</v>
      </c>
      <c r="F199" s="247">
        <f>E199*D199</f>
        <v>0</v>
      </c>
      <c r="G199" s="48"/>
      <c r="H199" s="10"/>
      <c r="I199" s="11"/>
      <c r="J199" s="10"/>
      <c r="K199" s="12"/>
    </row>
    <row r="200" spans="1:11" s="49" customFormat="1" ht="15">
      <c r="A200" s="181" t="s">
        <v>104</v>
      </c>
      <c r="B200" s="187" t="s">
        <v>106</v>
      </c>
      <c r="C200" s="181" t="s">
        <v>23</v>
      </c>
      <c r="D200" s="183">
        <v>2</v>
      </c>
      <c r="E200" s="47">
        <v>0</v>
      </c>
      <c r="F200" s="247">
        <f>E200*D200</f>
        <v>0</v>
      </c>
      <c r="G200" s="48"/>
      <c r="H200" s="10"/>
      <c r="I200" s="11"/>
      <c r="J200" s="10"/>
      <c r="K200" s="12"/>
    </row>
    <row r="201" spans="1:11" s="49" customFormat="1" ht="15">
      <c r="A201" s="181" t="s">
        <v>104</v>
      </c>
      <c r="B201" s="187" t="s">
        <v>107</v>
      </c>
      <c r="C201" s="181" t="s">
        <v>23</v>
      </c>
      <c r="D201" s="183">
        <v>6</v>
      </c>
      <c r="E201" s="47">
        <v>0</v>
      </c>
      <c r="F201" s="247">
        <f>E201*D201</f>
        <v>0</v>
      </c>
      <c r="G201" s="48"/>
      <c r="H201" s="10"/>
      <c r="I201" s="11"/>
      <c r="J201" s="10"/>
      <c r="K201" s="12"/>
    </row>
    <row r="202" spans="1:11" s="49" customFormat="1" ht="15">
      <c r="A202" s="178"/>
      <c r="B202" s="188"/>
      <c r="C202" s="178"/>
      <c r="D202" s="180"/>
      <c r="E202" s="46"/>
      <c r="F202" s="247"/>
      <c r="G202" s="48"/>
      <c r="H202" s="10"/>
      <c r="I202" s="11"/>
      <c r="J202" s="10"/>
      <c r="K202" s="12"/>
    </row>
    <row r="203" spans="1:11" s="49" customFormat="1" ht="15">
      <c r="A203" s="178"/>
      <c r="B203" s="190" t="s">
        <v>199</v>
      </c>
      <c r="C203" s="191"/>
      <c r="D203" s="180"/>
      <c r="E203" s="46"/>
      <c r="F203" s="249"/>
      <c r="G203" s="48"/>
      <c r="H203" s="10"/>
      <c r="I203" s="11"/>
      <c r="J203" s="10"/>
      <c r="K203" s="12"/>
    </row>
    <row r="204" spans="1:11" s="49" customFormat="1" ht="22.5" customHeight="1">
      <c r="A204" s="181" t="s">
        <v>10</v>
      </c>
      <c r="B204" s="182" t="s">
        <v>110</v>
      </c>
      <c r="C204" s="192" t="s">
        <v>23</v>
      </c>
      <c r="D204" s="183">
        <v>2</v>
      </c>
      <c r="E204" s="47">
        <v>0</v>
      </c>
      <c r="F204" s="249">
        <f>E204*D204</f>
        <v>0</v>
      </c>
      <c r="G204" s="48"/>
      <c r="H204" s="10"/>
      <c r="I204" s="11"/>
      <c r="J204" s="10"/>
      <c r="K204" s="12"/>
    </row>
    <row r="205" spans="1:11" s="49" customFormat="1" ht="22.5" customHeight="1">
      <c r="A205" s="181" t="s">
        <v>13</v>
      </c>
      <c r="B205" s="182" t="s">
        <v>102</v>
      </c>
      <c r="C205" s="181" t="s">
        <v>23</v>
      </c>
      <c r="D205" s="183">
        <v>2</v>
      </c>
      <c r="E205" s="47">
        <v>0</v>
      </c>
      <c r="F205" s="249">
        <f>E205*D205</f>
        <v>0</v>
      </c>
      <c r="G205" s="48"/>
      <c r="H205" s="10"/>
      <c r="I205" s="11"/>
      <c r="J205" s="10"/>
      <c r="K205" s="12"/>
    </row>
    <row r="206" spans="1:11" s="49" customFormat="1" ht="27.75" customHeight="1">
      <c r="A206" s="178" t="s">
        <v>14</v>
      </c>
      <c r="B206" s="182" t="s">
        <v>103</v>
      </c>
      <c r="C206" s="192" t="s">
        <v>23</v>
      </c>
      <c r="D206" s="183">
        <v>2</v>
      </c>
      <c r="E206" s="47">
        <v>0</v>
      </c>
      <c r="F206" s="247">
        <f>E206*D206</f>
        <v>0</v>
      </c>
      <c r="G206" s="48"/>
      <c r="H206" s="10"/>
      <c r="I206" s="11"/>
      <c r="J206" s="10"/>
      <c r="K206" s="12"/>
    </row>
    <row r="207" spans="1:11" s="49" customFormat="1" ht="28.5" customHeight="1">
      <c r="A207" s="178" t="s">
        <v>15</v>
      </c>
      <c r="B207" s="182" t="s">
        <v>112</v>
      </c>
      <c r="C207" s="185" t="s">
        <v>23</v>
      </c>
      <c r="D207" s="186">
        <v>1</v>
      </c>
      <c r="E207" s="50">
        <v>0</v>
      </c>
      <c r="F207" s="249">
        <f>E207*D207</f>
        <v>0</v>
      </c>
      <c r="G207" s="48"/>
      <c r="H207" s="10"/>
      <c r="I207" s="11"/>
      <c r="J207" s="10"/>
      <c r="K207" s="12"/>
    </row>
    <row r="208" spans="1:11" s="49" customFormat="1" ht="15">
      <c r="A208" s="178" t="s">
        <v>16</v>
      </c>
      <c r="B208" s="184" t="s">
        <v>130</v>
      </c>
      <c r="C208" s="185"/>
      <c r="D208" s="186"/>
      <c r="E208" s="50"/>
      <c r="F208" s="249"/>
      <c r="G208" s="48"/>
      <c r="H208" s="10"/>
      <c r="I208" s="11"/>
      <c r="J208" s="10"/>
      <c r="K208" s="12"/>
    </row>
    <row r="209" spans="1:11" s="49" customFormat="1" ht="15">
      <c r="A209" s="181" t="s">
        <v>104</v>
      </c>
      <c r="B209" s="187" t="s">
        <v>111</v>
      </c>
      <c r="C209" s="181" t="s">
        <v>23</v>
      </c>
      <c r="D209" s="183">
        <v>2</v>
      </c>
      <c r="E209" s="47">
        <v>0</v>
      </c>
      <c r="F209" s="249">
        <f>E209*D209</f>
        <v>0</v>
      </c>
      <c r="G209" s="48"/>
      <c r="H209" s="10"/>
      <c r="I209" s="11"/>
      <c r="J209" s="10"/>
      <c r="K209" s="12"/>
    </row>
    <row r="210" spans="1:11" s="49" customFormat="1" ht="15">
      <c r="A210" s="181" t="s">
        <v>104</v>
      </c>
      <c r="B210" s="187" t="s">
        <v>106</v>
      </c>
      <c r="C210" s="181" t="s">
        <v>23</v>
      </c>
      <c r="D210" s="183">
        <v>2</v>
      </c>
      <c r="E210" s="47">
        <v>0</v>
      </c>
      <c r="F210" s="247">
        <f>E210*D210</f>
        <v>0</v>
      </c>
      <c r="G210" s="48"/>
      <c r="H210" s="10"/>
      <c r="I210" s="11"/>
      <c r="J210" s="10"/>
      <c r="K210" s="12"/>
    </row>
    <row r="211" spans="1:11" s="49" customFormat="1" ht="15">
      <c r="A211" s="181"/>
      <c r="B211" s="188"/>
      <c r="C211" s="178"/>
      <c r="D211" s="180"/>
      <c r="E211" s="46"/>
      <c r="F211" s="247"/>
      <c r="G211" s="48"/>
      <c r="H211" s="10"/>
      <c r="I211" s="11"/>
      <c r="J211" s="10"/>
      <c r="K211" s="12"/>
    </row>
    <row r="212" spans="1:11" s="49" customFormat="1" ht="15">
      <c r="A212" s="181"/>
      <c r="B212" s="193" t="s">
        <v>200</v>
      </c>
      <c r="C212" s="192"/>
      <c r="D212" s="183"/>
      <c r="E212" s="47"/>
      <c r="F212" s="247"/>
      <c r="G212" s="48"/>
      <c r="H212" s="10"/>
      <c r="I212" s="11"/>
      <c r="J212" s="10"/>
      <c r="K212" s="12"/>
    </row>
    <row r="213" spans="1:11" s="49" customFormat="1" ht="15">
      <c r="A213" s="178" t="s">
        <v>10</v>
      </c>
      <c r="B213" s="184" t="s">
        <v>130</v>
      </c>
      <c r="C213" s="185"/>
      <c r="D213" s="186"/>
      <c r="E213" s="50"/>
      <c r="F213" s="248"/>
      <c r="G213" s="48"/>
      <c r="H213" s="10"/>
      <c r="I213" s="11"/>
      <c r="J213" s="10"/>
      <c r="K213" s="12"/>
    </row>
    <row r="214" spans="1:11" s="49" customFormat="1" ht="15">
      <c r="A214" s="181" t="s">
        <v>104</v>
      </c>
      <c r="B214" s="187" t="s">
        <v>113</v>
      </c>
      <c r="C214" s="181" t="s">
        <v>23</v>
      </c>
      <c r="D214" s="183">
        <v>2</v>
      </c>
      <c r="E214" s="47">
        <v>0</v>
      </c>
      <c r="F214" s="247">
        <f>E214*D214</f>
        <v>0</v>
      </c>
      <c r="G214" s="48"/>
      <c r="H214" s="10"/>
      <c r="I214" s="11"/>
      <c r="J214" s="10"/>
      <c r="K214" s="12"/>
    </row>
    <row r="215" spans="1:11" s="49" customFormat="1" ht="15">
      <c r="A215" s="181" t="s">
        <v>104</v>
      </c>
      <c r="B215" s="187" t="s">
        <v>107</v>
      </c>
      <c r="C215" s="181" t="s">
        <v>23</v>
      </c>
      <c r="D215" s="183">
        <v>4</v>
      </c>
      <c r="E215" s="47">
        <v>0</v>
      </c>
      <c r="F215" s="247">
        <f>E215*D215</f>
        <v>0</v>
      </c>
      <c r="G215" s="48"/>
      <c r="H215" s="10"/>
      <c r="I215" s="11"/>
      <c r="J215" s="10"/>
      <c r="K215" s="12"/>
    </row>
    <row r="216" spans="1:11" s="49" customFormat="1" ht="15">
      <c r="A216" s="181"/>
      <c r="B216" s="188"/>
      <c r="C216" s="178"/>
      <c r="D216" s="180"/>
      <c r="E216" s="46"/>
      <c r="F216" s="247"/>
      <c r="G216" s="48"/>
      <c r="H216" s="10"/>
      <c r="I216" s="11"/>
      <c r="J216" s="10"/>
      <c r="K216" s="12"/>
    </row>
    <row r="217" spans="1:11" s="49" customFormat="1" ht="15">
      <c r="A217" s="178"/>
      <c r="B217" s="190" t="s">
        <v>201</v>
      </c>
      <c r="C217" s="191"/>
      <c r="D217" s="180"/>
      <c r="E217" s="46"/>
      <c r="F217" s="247"/>
      <c r="G217" s="48"/>
      <c r="H217" s="10"/>
      <c r="I217" s="11"/>
      <c r="J217" s="10"/>
      <c r="K217" s="12"/>
    </row>
    <row r="218" spans="1:11" s="49" customFormat="1" ht="13.5" customHeight="1">
      <c r="A218" s="178" t="s">
        <v>10</v>
      </c>
      <c r="B218" s="194" t="s">
        <v>131</v>
      </c>
      <c r="C218" s="185"/>
      <c r="D218" s="186"/>
      <c r="E218" s="50"/>
      <c r="F218" s="248"/>
      <c r="G218" s="48"/>
      <c r="H218" s="10"/>
      <c r="I218" s="11"/>
      <c r="J218" s="10"/>
      <c r="K218" s="12"/>
    </row>
    <row r="219" spans="1:11" s="49" customFormat="1" ht="15">
      <c r="A219" s="181" t="s">
        <v>104</v>
      </c>
      <c r="B219" s="187" t="s">
        <v>113</v>
      </c>
      <c r="C219" s="181" t="s">
        <v>23</v>
      </c>
      <c r="D219" s="183">
        <v>2</v>
      </c>
      <c r="E219" s="47">
        <v>0</v>
      </c>
      <c r="F219" s="247">
        <f>E219*D219</f>
        <v>0</v>
      </c>
      <c r="G219" s="48"/>
      <c r="H219" s="10"/>
      <c r="I219" s="11"/>
      <c r="J219" s="10"/>
      <c r="K219" s="12"/>
    </row>
    <row r="220" spans="1:11" s="49" customFormat="1" ht="15">
      <c r="A220" s="181" t="s">
        <v>104</v>
      </c>
      <c r="B220" s="187" t="s">
        <v>107</v>
      </c>
      <c r="C220" s="181" t="s">
        <v>23</v>
      </c>
      <c r="D220" s="183">
        <v>2</v>
      </c>
      <c r="E220" s="47">
        <v>0</v>
      </c>
      <c r="F220" s="247">
        <f>E220*D220</f>
        <v>0</v>
      </c>
      <c r="G220" s="48"/>
      <c r="H220" s="10"/>
      <c r="I220" s="11"/>
      <c r="J220" s="10"/>
      <c r="K220" s="12"/>
    </row>
    <row r="221" spans="1:11" s="49" customFormat="1" ht="15">
      <c r="A221" s="181"/>
      <c r="B221" s="188"/>
      <c r="C221" s="178"/>
      <c r="D221" s="180"/>
      <c r="E221" s="46"/>
      <c r="F221" s="247"/>
      <c r="G221" s="48"/>
      <c r="H221" s="10"/>
      <c r="I221" s="11"/>
      <c r="J221" s="10"/>
      <c r="K221" s="12"/>
    </row>
    <row r="222" spans="1:11" s="49" customFormat="1" ht="15">
      <c r="A222" s="181"/>
      <c r="B222" s="190" t="s">
        <v>114</v>
      </c>
      <c r="C222" s="178"/>
      <c r="D222" s="180"/>
      <c r="E222" s="46"/>
      <c r="F222" s="247"/>
      <c r="G222" s="48"/>
      <c r="H222" s="10"/>
      <c r="I222" s="11"/>
      <c r="J222" s="10"/>
      <c r="K222" s="12"/>
    </row>
    <row r="223" spans="1:11" s="49" customFormat="1" ht="15">
      <c r="A223" s="181" t="s">
        <v>10</v>
      </c>
      <c r="B223" s="188" t="s">
        <v>214</v>
      </c>
      <c r="C223" s="178" t="s">
        <v>23</v>
      </c>
      <c r="D223" s="180">
        <v>10</v>
      </c>
      <c r="E223" s="46">
        <v>0</v>
      </c>
      <c r="F223" s="247">
        <f>E223*D223</f>
        <v>0</v>
      </c>
      <c r="G223" s="48"/>
      <c r="H223" s="10"/>
      <c r="I223" s="11"/>
      <c r="J223" s="10"/>
      <c r="K223" s="12"/>
    </row>
    <row r="224" spans="1:11" s="49" customFormat="1" ht="15">
      <c r="A224" s="181" t="s">
        <v>13</v>
      </c>
      <c r="B224" s="188" t="s">
        <v>202</v>
      </c>
      <c r="C224" s="178" t="s">
        <v>23</v>
      </c>
      <c r="D224" s="180">
        <v>55</v>
      </c>
      <c r="E224" s="46">
        <v>0</v>
      </c>
      <c r="F224" s="247">
        <f>E224*D224</f>
        <v>0</v>
      </c>
      <c r="G224" s="48"/>
      <c r="H224" s="10"/>
      <c r="I224" s="11"/>
      <c r="J224" s="10"/>
      <c r="K224" s="12"/>
    </row>
    <row r="225" spans="1:11" s="49" customFormat="1" ht="15">
      <c r="A225" s="181" t="s">
        <v>14</v>
      </c>
      <c r="B225" s="188" t="s">
        <v>115</v>
      </c>
      <c r="C225" s="178"/>
      <c r="D225" s="180"/>
      <c r="E225" s="46"/>
      <c r="F225" s="247"/>
      <c r="G225" s="48"/>
      <c r="H225" s="10"/>
      <c r="I225" s="11"/>
      <c r="J225" s="10"/>
      <c r="K225" s="12"/>
    </row>
    <row r="226" spans="1:11" s="49" customFormat="1" ht="15">
      <c r="A226" s="181"/>
      <c r="B226" s="188" t="s">
        <v>116</v>
      </c>
      <c r="C226" s="178" t="s">
        <v>19</v>
      </c>
      <c r="D226" s="180">
        <v>100</v>
      </c>
      <c r="E226" s="46">
        <v>0</v>
      </c>
      <c r="F226" s="247">
        <f>E226*D226</f>
        <v>0</v>
      </c>
      <c r="G226" s="48"/>
      <c r="H226" s="10"/>
      <c r="I226" s="11"/>
      <c r="J226" s="10"/>
      <c r="K226" s="12"/>
    </row>
    <row r="227" spans="1:11" s="49" customFormat="1" ht="15">
      <c r="A227" s="181"/>
      <c r="B227" s="188" t="s">
        <v>117</v>
      </c>
      <c r="C227" s="178" t="s">
        <v>19</v>
      </c>
      <c r="D227" s="180">
        <v>100</v>
      </c>
      <c r="E227" s="46">
        <v>0</v>
      </c>
      <c r="F227" s="247">
        <f>E227*D227</f>
        <v>0</v>
      </c>
      <c r="G227" s="48"/>
      <c r="H227" s="10"/>
      <c r="I227" s="11"/>
      <c r="J227" s="10"/>
      <c r="K227" s="12"/>
    </row>
    <row r="228" spans="1:11" s="49" customFormat="1" ht="15">
      <c r="A228" s="181"/>
      <c r="B228" s="188" t="s">
        <v>118</v>
      </c>
      <c r="C228" s="178" t="s">
        <v>19</v>
      </c>
      <c r="D228" s="180">
        <v>125</v>
      </c>
      <c r="E228" s="46">
        <v>0</v>
      </c>
      <c r="F228" s="247">
        <f>E228*D228</f>
        <v>0</v>
      </c>
      <c r="G228" s="48"/>
      <c r="H228" s="10"/>
      <c r="I228" s="11"/>
      <c r="J228" s="10"/>
      <c r="K228" s="12"/>
    </row>
    <row r="229" spans="1:11" s="49" customFormat="1" ht="15">
      <c r="A229" s="181"/>
      <c r="B229" s="188" t="s">
        <v>119</v>
      </c>
      <c r="C229" s="178" t="s">
        <v>19</v>
      </c>
      <c r="D229" s="180">
        <v>100</v>
      </c>
      <c r="E229" s="46">
        <v>0</v>
      </c>
      <c r="F229" s="247">
        <f>E229*D229</f>
        <v>0</v>
      </c>
      <c r="G229" s="48"/>
      <c r="H229" s="10"/>
      <c r="I229" s="11"/>
      <c r="J229" s="10"/>
      <c r="K229" s="12"/>
    </row>
    <row r="230" spans="1:11" s="49" customFormat="1" ht="25.5">
      <c r="A230" s="181" t="s">
        <v>15</v>
      </c>
      <c r="B230" s="195" t="s">
        <v>213</v>
      </c>
      <c r="C230" s="178" t="s">
        <v>12</v>
      </c>
      <c r="D230" s="180">
        <v>1</v>
      </c>
      <c r="E230" s="46">
        <v>0</v>
      </c>
      <c r="F230" s="247">
        <f>E230*D230</f>
        <v>0</v>
      </c>
      <c r="G230" s="48"/>
      <c r="H230" s="10"/>
      <c r="I230" s="11"/>
      <c r="J230" s="10"/>
      <c r="K230" s="12"/>
    </row>
    <row r="231" spans="1:11" s="49" customFormat="1" ht="15">
      <c r="A231" s="181"/>
      <c r="B231" s="188"/>
      <c r="C231" s="178"/>
      <c r="D231" s="180"/>
      <c r="E231" s="46"/>
      <c r="F231" s="247"/>
      <c r="G231" s="48"/>
      <c r="H231" s="10"/>
      <c r="I231" s="11"/>
      <c r="J231" s="10"/>
      <c r="K231" s="12"/>
    </row>
    <row r="232" spans="1:11" s="49" customFormat="1" ht="15">
      <c r="A232" s="196"/>
      <c r="B232" s="197" t="s">
        <v>120</v>
      </c>
      <c r="C232" s="178"/>
      <c r="D232" s="180"/>
      <c r="E232" s="46"/>
      <c r="F232" s="249"/>
      <c r="G232" s="48"/>
      <c r="H232" s="10"/>
      <c r="I232" s="11"/>
      <c r="J232" s="10"/>
      <c r="K232" s="12"/>
    </row>
    <row r="233" spans="1:11" s="49" customFormat="1" ht="25.5">
      <c r="A233" s="185" t="s">
        <v>10</v>
      </c>
      <c r="B233" s="194" t="s">
        <v>203</v>
      </c>
      <c r="C233" s="198"/>
      <c r="D233" s="186"/>
      <c r="E233" s="50"/>
      <c r="F233" s="248"/>
      <c r="G233" s="48"/>
      <c r="H233" s="10"/>
      <c r="I233" s="11"/>
      <c r="J233" s="10"/>
      <c r="K233" s="12"/>
    </row>
    <row r="234" spans="1:11" s="49" customFormat="1" ht="15">
      <c r="A234" s="196" t="s">
        <v>104</v>
      </c>
      <c r="B234" s="199" t="s">
        <v>121</v>
      </c>
      <c r="C234" s="200" t="s">
        <v>23</v>
      </c>
      <c r="D234" s="201">
        <v>6</v>
      </c>
      <c r="E234" s="51"/>
      <c r="F234" s="250"/>
      <c r="G234" s="48"/>
      <c r="H234" s="10"/>
      <c r="I234" s="11"/>
      <c r="J234" s="10"/>
      <c r="K234" s="12"/>
    </row>
    <row r="235" spans="1:11" s="49" customFormat="1" ht="15">
      <c r="A235" s="196" t="s">
        <v>104</v>
      </c>
      <c r="B235" s="199" t="s">
        <v>122</v>
      </c>
      <c r="C235" s="200" t="s">
        <v>23</v>
      </c>
      <c r="D235" s="201">
        <v>10</v>
      </c>
      <c r="E235" s="51"/>
      <c r="F235" s="250"/>
      <c r="G235" s="48"/>
      <c r="H235" s="10"/>
      <c r="I235" s="11"/>
      <c r="J235" s="10"/>
      <c r="K235" s="12"/>
    </row>
    <row r="236" spans="1:11" s="49" customFormat="1" ht="15">
      <c r="A236" s="196" t="s">
        <v>104</v>
      </c>
      <c r="B236" s="199" t="s">
        <v>123</v>
      </c>
      <c r="C236" s="200" t="s">
        <v>23</v>
      </c>
      <c r="D236" s="201">
        <v>1</v>
      </c>
      <c r="E236" s="51"/>
      <c r="F236" s="250"/>
      <c r="G236" s="48"/>
      <c r="H236" s="10"/>
      <c r="I236" s="11"/>
      <c r="J236" s="10"/>
      <c r="K236" s="12"/>
    </row>
    <row r="237" spans="1:11" s="49" customFormat="1" ht="15">
      <c r="A237" s="196" t="s">
        <v>104</v>
      </c>
      <c r="B237" s="199" t="s">
        <v>124</v>
      </c>
      <c r="C237" s="200" t="s">
        <v>23</v>
      </c>
      <c r="D237" s="201">
        <v>1</v>
      </c>
      <c r="E237" s="51"/>
      <c r="F237" s="250"/>
      <c r="G237" s="48"/>
      <c r="H237" s="10"/>
      <c r="I237" s="11"/>
      <c r="J237" s="10"/>
      <c r="K237" s="12"/>
    </row>
    <row r="238" spans="1:11" s="49" customFormat="1" ht="15">
      <c r="A238" s="196" t="s">
        <v>104</v>
      </c>
      <c r="B238" s="199" t="s">
        <v>125</v>
      </c>
      <c r="C238" s="200" t="s">
        <v>12</v>
      </c>
      <c r="D238" s="201">
        <v>1</v>
      </c>
      <c r="E238" s="51"/>
      <c r="F238" s="250"/>
      <c r="G238" s="48"/>
      <c r="H238" s="10"/>
      <c r="I238" s="11"/>
      <c r="J238" s="10"/>
      <c r="K238" s="12"/>
    </row>
    <row r="239" spans="1:11" s="49" customFormat="1" ht="25.5">
      <c r="A239" s="178"/>
      <c r="B239" s="202" t="s">
        <v>126</v>
      </c>
      <c r="C239" s="191" t="s">
        <v>12</v>
      </c>
      <c r="D239" s="180">
        <v>1</v>
      </c>
      <c r="E239" s="46">
        <v>0</v>
      </c>
      <c r="F239" s="249">
        <f>E239*D239</f>
        <v>0</v>
      </c>
      <c r="G239" s="48"/>
      <c r="H239" s="10"/>
      <c r="I239" s="11"/>
      <c r="J239" s="10"/>
      <c r="K239" s="12"/>
    </row>
    <row r="240" spans="1:11" s="49" customFormat="1" ht="15">
      <c r="A240" s="178" t="s">
        <v>10</v>
      </c>
      <c r="B240" s="182" t="s">
        <v>127</v>
      </c>
      <c r="C240" s="192" t="s">
        <v>12</v>
      </c>
      <c r="D240" s="183">
        <v>1</v>
      </c>
      <c r="E240" s="47">
        <v>0</v>
      </c>
      <c r="F240" s="247">
        <f>E240*D240</f>
        <v>0</v>
      </c>
      <c r="G240" s="48"/>
      <c r="H240" s="10"/>
      <c r="I240" s="11"/>
      <c r="J240" s="10"/>
      <c r="K240" s="12"/>
    </row>
    <row r="241" spans="1:11" s="38" customFormat="1" ht="15">
      <c r="A241" s="203"/>
      <c r="B241" s="182"/>
      <c r="C241" s="204"/>
      <c r="D241" s="205"/>
      <c r="E241" s="47"/>
      <c r="F241" s="247"/>
      <c r="H241" s="10"/>
      <c r="I241" s="11"/>
      <c r="J241" s="10"/>
      <c r="K241" s="12"/>
    </row>
    <row r="242" spans="1:11" s="38" customFormat="1" ht="15">
      <c r="A242" s="206"/>
      <c r="B242" s="207" t="s">
        <v>134</v>
      </c>
      <c r="C242" s="204"/>
      <c r="D242" s="205"/>
      <c r="E242" s="47"/>
      <c r="F242" s="251">
        <f>SUM(F186:F240)</f>
        <v>0</v>
      </c>
      <c r="H242" s="10"/>
      <c r="I242" s="11"/>
      <c r="J242" s="10"/>
      <c r="K242" s="12"/>
    </row>
    <row r="243" spans="1:11" ht="15">
      <c r="A243" s="206"/>
      <c r="B243" s="208"/>
      <c r="C243" s="204"/>
      <c r="D243" s="205"/>
      <c r="E243" s="47"/>
      <c r="F243" s="251"/>
      <c r="H243" s="10"/>
      <c r="I243" s="11"/>
      <c r="J243" s="10"/>
      <c r="K243" s="12"/>
    </row>
    <row r="244" spans="1:11" ht="15">
      <c r="A244" s="206"/>
      <c r="B244" s="209" t="s">
        <v>135</v>
      </c>
      <c r="C244" s="204"/>
      <c r="D244" s="205"/>
      <c r="E244" s="47"/>
      <c r="F244" s="251">
        <f>F242+F183+F93</f>
        <v>0</v>
      </c>
      <c r="H244" s="10"/>
      <c r="I244" s="11"/>
      <c r="J244" s="10"/>
      <c r="K244" s="12"/>
    </row>
    <row r="245" spans="1:11" ht="15">
      <c r="A245" s="210"/>
      <c r="B245" s="211"/>
      <c r="C245" s="212"/>
      <c r="D245" s="213"/>
      <c r="E245" s="52"/>
      <c r="F245" s="252"/>
      <c r="H245" s="10"/>
      <c r="I245" s="11"/>
      <c r="J245" s="10"/>
      <c r="K245" s="12"/>
    </row>
    <row r="246" spans="1:11" ht="15">
      <c r="A246" s="214"/>
      <c r="B246" s="215" t="s">
        <v>132</v>
      </c>
      <c r="C246" s="216"/>
      <c r="D246" s="217"/>
      <c r="E246" s="53"/>
      <c r="F246" s="253"/>
      <c r="H246" s="10"/>
      <c r="I246" s="11"/>
      <c r="J246" s="10"/>
      <c r="K246" s="12"/>
    </row>
    <row r="247" spans="1:11" ht="15">
      <c r="B247" s="218" t="s">
        <v>24</v>
      </c>
      <c r="C247" s="75"/>
      <c r="E247" s="13">
        <f>F244*0.05</f>
        <v>0</v>
      </c>
      <c r="H247" s="10"/>
      <c r="I247" s="11"/>
      <c r="J247" s="10"/>
      <c r="K247" s="12"/>
    </row>
    <row r="248" spans="1:11" ht="15">
      <c r="C248" s="59"/>
      <c r="E248" s="2"/>
      <c r="H248" s="10"/>
      <c r="I248" s="11"/>
      <c r="J248" s="10"/>
      <c r="K248" s="12"/>
    </row>
    <row r="249" spans="1:11" ht="15.75" thickBot="1">
      <c r="B249" s="219" t="s">
        <v>145</v>
      </c>
      <c r="C249" s="220"/>
      <c r="D249" s="220"/>
      <c r="E249" s="54">
        <f>E247+F244</f>
        <v>0</v>
      </c>
      <c r="H249" s="10"/>
      <c r="I249" s="11"/>
      <c r="J249" s="10"/>
      <c r="K249" s="12"/>
    </row>
    <row r="250" spans="1:11" ht="15">
      <c r="B250" s="221" t="s">
        <v>25</v>
      </c>
      <c r="C250" s="222"/>
      <c r="D250" s="222"/>
      <c r="E250" s="55">
        <f>E249*0.095</f>
        <v>0</v>
      </c>
      <c r="H250" s="10"/>
      <c r="I250" s="11"/>
      <c r="J250" s="10"/>
      <c r="K250" s="12"/>
    </row>
    <row r="251" spans="1:11" ht="15.75" thickBot="1">
      <c r="B251" s="223" t="s">
        <v>27</v>
      </c>
      <c r="C251" s="224"/>
      <c r="D251" s="224"/>
      <c r="E251" s="56">
        <f>E249+E250</f>
        <v>0</v>
      </c>
      <c r="H251" s="10"/>
      <c r="I251" s="11"/>
      <c r="J251" s="10"/>
      <c r="K251" s="12"/>
    </row>
  </sheetData>
  <sheetProtection algorithmName="SHA-512" hashValue="NvCklIewSh8VxUSO3SpZvG/uQcQa2g8FoW6SvU9b+ZWb3x/oll/Q+SHME/I4oMl7HW50xdLC/jIrmarTv5TaXg==" saltValue="aHQnX0LbFz3HkRLeEtA3Cw==" spinCount="100000" sheet="1" objects="1" scenarios="1"/>
  <pageMargins left="0.70866141732283472" right="0.70866141732283472" top="0.74803149606299213" bottom="0.74803149606299213" header="0.31496062992125984" footer="0.31496062992125984"/>
  <pageSetup paperSize="9" scale="67" fitToHeight="0" orientation="portrait" r:id="rId1"/>
  <rowBreaks count="1" manualBreakCount="1">
    <brk id="7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2022-05-05T06:32:18Z</dcterms:modified>
</cp:coreProperties>
</file>